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etti\Desktop\20230919_I fondamentali\"/>
    </mc:Choice>
  </mc:AlternateContent>
  <xr:revisionPtr revIDLastSave="0" documentId="13_ncr:1_{D2074610-4BBF-4975-AC5F-D4793C6BA29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aliquota_iva">0.22</definedName>
    <definedName name="fatturato">Foglio1!$H$7:$H$12</definedName>
    <definedName name="iva">Foglio1!$B$2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7" i="1" l="1"/>
  <c r="J14" i="1"/>
  <c r="J8" i="1"/>
  <c r="J9" i="1"/>
  <c r="J10" i="1"/>
  <c r="J11" i="1"/>
  <c r="J12" i="1"/>
  <c r="E12" i="1"/>
  <c r="E11" i="1"/>
  <c r="E10" i="1"/>
  <c r="E9" i="1"/>
  <c r="E8" i="1"/>
  <c r="P25" i="1"/>
  <c r="O25" i="1"/>
  <c r="N25" i="1"/>
  <c r="M25" i="1"/>
  <c r="L25" i="1"/>
  <c r="J25" i="1"/>
  <c r="R24" i="1"/>
  <c r="N14" i="1"/>
  <c r="O12" i="1"/>
  <c r="O11" i="1"/>
  <c r="O10" i="1"/>
  <c r="O9" i="1"/>
  <c r="O8" i="1"/>
  <c r="O7" i="1"/>
  <c r="D29" i="1"/>
  <c r="E27" i="1"/>
  <c r="E26" i="1"/>
  <c r="E25" i="1"/>
  <c r="E24" i="1"/>
  <c r="E23" i="1"/>
  <c r="E22" i="1"/>
  <c r="F3" i="1"/>
  <c r="E7" i="1"/>
  <c r="F7" i="1"/>
  <c r="G7" i="1"/>
  <c r="F8" i="1"/>
  <c r="G8" i="1"/>
  <c r="F9" i="1"/>
  <c r="G9" i="1"/>
  <c r="F10" i="1"/>
  <c r="G10" i="1"/>
  <c r="F11" i="1"/>
  <c r="G11" i="1"/>
  <c r="F12" i="1"/>
  <c r="G12" i="1"/>
  <c r="D14" i="1"/>
  <c r="O32" i="2"/>
  <c r="O31" i="2"/>
  <c r="O30" i="2"/>
  <c r="O29" i="2"/>
  <c r="O28" i="2"/>
  <c r="O27" i="2"/>
  <c r="O13" i="2"/>
  <c r="C3" i="2"/>
  <c r="D3" i="2" s="1"/>
  <c r="D17" i="2" s="1"/>
  <c r="R25" i="1" l="1"/>
  <c r="H12" i="1"/>
  <c r="H10" i="1"/>
  <c r="H8" i="1"/>
  <c r="G14" i="1"/>
  <c r="E14" i="1"/>
  <c r="O14" i="1"/>
  <c r="H9" i="1"/>
  <c r="E29" i="1"/>
  <c r="H11" i="1"/>
  <c r="H7" i="1"/>
  <c r="E3" i="2"/>
  <c r="C17" i="2"/>
  <c r="C14" i="3"/>
  <c r="C15" i="3"/>
  <c r="C16" i="3"/>
  <c r="C17" i="3"/>
  <c r="C18" i="3"/>
  <c r="C13" i="3"/>
  <c r="C3" i="3"/>
  <c r="C12" i="3" s="1"/>
  <c r="C21" i="3" s="1"/>
  <c r="D3" i="3"/>
  <c r="D21" i="3" s="1"/>
  <c r="B4" i="3"/>
  <c r="B5" i="3"/>
  <c r="B6" i="3"/>
  <c r="B7" i="3"/>
  <c r="B8" i="3"/>
  <c r="B9" i="3"/>
  <c r="C19" i="2"/>
  <c r="C20" i="2"/>
  <c r="C21" i="2"/>
  <c r="C22" i="2"/>
  <c r="C23" i="2"/>
  <c r="C18" i="2"/>
  <c r="C5" i="2"/>
  <c r="C6" i="2"/>
  <c r="C7" i="2"/>
  <c r="C8" i="2"/>
  <c r="C9" i="2"/>
  <c r="C4" i="2"/>
  <c r="N31" i="2"/>
  <c r="M31" i="2"/>
  <c r="L31" i="2"/>
  <c r="K31" i="2"/>
  <c r="J31" i="2"/>
  <c r="I31" i="2"/>
  <c r="H31" i="2"/>
  <c r="G31" i="2"/>
  <c r="F31" i="2"/>
  <c r="E31" i="2"/>
  <c r="D31" i="2"/>
  <c r="K4" i="2" l="1"/>
  <c r="J4" i="2"/>
  <c r="I4" i="2"/>
  <c r="N4" i="2"/>
  <c r="F4" i="2"/>
  <c r="F4" i="3" s="1"/>
  <c r="F22" i="3" s="1"/>
  <c r="H4" i="2"/>
  <c r="O4" i="2"/>
  <c r="G4" i="2"/>
  <c r="M4" i="2"/>
  <c r="E4" i="2"/>
  <c r="L4" i="2"/>
  <c r="K6" i="2"/>
  <c r="K6" i="3" s="1"/>
  <c r="K24" i="3" s="1"/>
  <c r="J6" i="2"/>
  <c r="J6" i="3" s="1"/>
  <c r="J24" i="3" s="1"/>
  <c r="I6" i="2"/>
  <c r="N6" i="2"/>
  <c r="N6" i="3" s="1"/>
  <c r="N24" i="3" s="1"/>
  <c r="F6" i="2"/>
  <c r="H6" i="2"/>
  <c r="G6" i="2"/>
  <c r="O6" i="2"/>
  <c r="M6" i="2"/>
  <c r="M6" i="3" s="1"/>
  <c r="M24" i="3" s="1"/>
  <c r="E6" i="2"/>
  <c r="E6" i="3" s="1"/>
  <c r="E24" i="3" s="1"/>
  <c r="L6" i="2"/>
  <c r="D6" i="2"/>
  <c r="O5" i="2"/>
  <c r="G5" i="2"/>
  <c r="N5" i="2"/>
  <c r="F5" i="2"/>
  <c r="M5" i="2"/>
  <c r="M5" i="3" s="1"/>
  <c r="M23" i="3" s="1"/>
  <c r="E5" i="2"/>
  <c r="E5" i="3" s="1"/>
  <c r="E23" i="3" s="1"/>
  <c r="J5" i="2"/>
  <c r="L5" i="2"/>
  <c r="L5" i="3" s="1"/>
  <c r="L23" i="3" s="1"/>
  <c r="D5" i="2"/>
  <c r="D5" i="3" s="1"/>
  <c r="D23" i="3" s="1"/>
  <c r="K5" i="2"/>
  <c r="I5" i="2"/>
  <c r="H5" i="2"/>
  <c r="O9" i="2"/>
  <c r="O9" i="3" s="1"/>
  <c r="O27" i="3" s="1"/>
  <c r="G9" i="2"/>
  <c r="N9" i="2"/>
  <c r="F9" i="2"/>
  <c r="F9" i="3" s="1"/>
  <c r="F27" i="3" s="1"/>
  <c r="M9" i="2"/>
  <c r="M9" i="3" s="1"/>
  <c r="M27" i="3" s="1"/>
  <c r="E9" i="2"/>
  <c r="L9" i="2"/>
  <c r="D9" i="2"/>
  <c r="K9" i="2"/>
  <c r="J9" i="2"/>
  <c r="J9" i="3" s="1"/>
  <c r="J27" i="3" s="1"/>
  <c r="I9" i="2"/>
  <c r="H9" i="2"/>
  <c r="K8" i="2"/>
  <c r="K8" i="3" s="1"/>
  <c r="K26" i="3" s="1"/>
  <c r="J8" i="2"/>
  <c r="I8" i="2"/>
  <c r="N8" i="2"/>
  <c r="H8" i="2"/>
  <c r="O8" i="2"/>
  <c r="O8" i="3" s="1"/>
  <c r="O26" i="3" s="1"/>
  <c r="G8" i="2"/>
  <c r="F8" i="2"/>
  <c r="M8" i="2"/>
  <c r="E8" i="2"/>
  <c r="L8" i="2"/>
  <c r="D8" i="2"/>
  <c r="O7" i="2"/>
  <c r="G7" i="2"/>
  <c r="G7" i="3" s="1"/>
  <c r="G25" i="3" s="1"/>
  <c r="N7" i="2"/>
  <c r="F7" i="2"/>
  <c r="F7" i="3" s="1"/>
  <c r="F25" i="3" s="1"/>
  <c r="M7" i="2"/>
  <c r="M7" i="3" s="1"/>
  <c r="M25" i="3" s="1"/>
  <c r="E7" i="2"/>
  <c r="K7" i="2"/>
  <c r="L7" i="2"/>
  <c r="D7" i="2"/>
  <c r="D7" i="3" s="1"/>
  <c r="D25" i="3" s="1"/>
  <c r="J7" i="2"/>
  <c r="J7" i="3" s="1"/>
  <c r="J25" i="3" s="1"/>
  <c r="I7" i="2"/>
  <c r="H7" i="2"/>
  <c r="H7" i="3" s="1"/>
  <c r="H25" i="3" s="1"/>
  <c r="H14" i="1"/>
  <c r="H6" i="3"/>
  <c r="H24" i="3" s="1"/>
  <c r="D6" i="3"/>
  <c r="D24" i="3" s="1"/>
  <c r="L6" i="3"/>
  <c r="L24" i="3" s="1"/>
  <c r="F6" i="3"/>
  <c r="F24" i="3" s="1"/>
  <c r="G6" i="3"/>
  <c r="G24" i="3" s="1"/>
  <c r="O6" i="3"/>
  <c r="O24" i="3" s="1"/>
  <c r="I6" i="3"/>
  <c r="I24" i="3" s="1"/>
  <c r="H19" i="2"/>
  <c r="I19" i="2"/>
  <c r="J19" i="2"/>
  <c r="K19" i="2"/>
  <c r="D19" i="2"/>
  <c r="L19" i="2"/>
  <c r="E19" i="2"/>
  <c r="M19" i="2"/>
  <c r="F19" i="2"/>
  <c r="N19" i="2"/>
  <c r="G19" i="2"/>
  <c r="O19" i="2"/>
  <c r="N7" i="3"/>
  <c r="N25" i="3" s="1"/>
  <c r="O7" i="3"/>
  <c r="O25" i="3" s="1"/>
  <c r="E7" i="3"/>
  <c r="E25" i="3" s="1"/>
  <c r="I7" i="3"/>
  <c r="I25" i="3" s="1"/>
  <c r="L7" i="3"/>
  <c r="L25" i="3" s="1"/>
  <c r="K7" i="3"/>
  <c r="K25" i="3" s="1"/>
  <c r="D22" i="2"/>
  <c r="L22" i="2"/>
  <c r="E22" i="2"/>
  <c r="M22" i="2"/>
  <c r="F22" i="2"/>
  <c r="N22" i="2"/>
  <c r="G22" i="2"/>
  <c r="O22" i="2"/>
  <c r="K22" i="2"/>
  <c r="H22" i="2"/>
  <c r="I22" i="2"/>
  <c r="J22" i="2"/>
  <c r="F5" i="3"/>
  <c r="F23" i="3" s="1"/>
  <c r="N5" i="3"/>
  <c r="N23" i="3" s="1"/>
  <c r="G5" i="3"/>
  <c r="G23" i="3" s="1"/>
  <c r="O5" i="3"/>
  <c r="O23" i="3" s="1"/>
  <c r="H5" i="3"/>
  <c r="H23" i="3" s="1"/>
  <c r="I5" i="3"/>
  <c r="I23" i="3" s="1"/>
  <c r="J5" i="3"/>
  <c r="J23" i="3" s="1"/>
  <c r="K5" i="3"/>
  <c r="K23" i="3" s="1"/>
  <c r="H23" i="2"/>
  <c r="I23" i="2"/>
  <c r="J23" i="2"/>
  <c r="K23" i="2"/>
  <c r="D23" i="2"/>
  <c r="L23" i="2"/>
  <c r="E23" i="2"/>
  <c r="M23" i="2"/>
  <c r="F23" i="2"/>
  <c r="N23" i="2"/>
  <c r="O23" i="2"/>
  <c r="G23" i="2"/>
  <c r="N9" i="3"/>
  <c r="N27" i="3" s="1"/>
  <c r="L9" i="3"/>
  <c r="L27" i="3" s="1"/>
  <c r="G9" i="3"/>
  <c r="G27" i="3" s="1"/>
  <c r="H9" i="3"/>
  <c r="H27" i="3" s="1"/>
  <c r="I9" i="3"/>
  <c r="I27" i="3" s="1"/>
  <c r="E9" i="3"/>
  <c r="E27" i="3" s="1"/>
  <c r="D9" i="3"/>
  <c r="D27" i="3" s="1"/>
  <c r="K9" i="3"/>
  <c r="K27" i="3" s="1"/>
  <c r="H21" i="2"/>
  <c r="I21" i="2"/>
  <c r="G21" i="2"/>
  <c r="J21" i="2"/>
  <c r="K21" i="2"/>
  <c r="D21" i="2"/>
  <c r="L21" i="2"/>
  <c r="E21" i="2"/>
  <c r="M21" i="2"/>
  <c r="O21" i="2"/>
  <c r="F21" i="2"/>
  <c r="N21" i="2"/>
  <c r="J8" i="3"/>
  <c r="J26" i="3" s="1"/>
  <c r="E8" i="3"/>
  <c r="E26" i="3" s="1"/>
  <c r="F8" i="3"/>
  <c r="F26" i="3" s="1"/>
  <c r="H8" i="3"/>
  <c r="H26" i="3" s="1"/>
  <c r="D8" i="3"/>
  <c r="D26" i="3" s="1"/>
  <c r="L8" i="3"/>
  <c r="L26" i="3" s="1"/>
  <c r="M8" i="3"/>
  <c r="M26" i="3" s="1"/>
  <c r="N8" i="3"/>
  <c r="N26" i="3" s="1"/>
  <c r="G8" i="3"/>
  <c r="G26" i="3" s="1"/>
  <c r="I8" i="3"/>
  <c r="I26" i="3" s="1"/>
  <c r="D20" i="2"/>
  <c r="L20" i="2"/>
  <c r="E20" i="2"/>
  <c r="M20" i="2"/>
  <c r="F20" i="2"/>
  <c r="N20" i="2"/>
  <c r="G20" i="2"/>
  <c r="O20" i="2"/>
  <c r="H20" i="2"/>
  <c r="I20" i="2"/>
  <c r="J20" i="2"/>
  <c r="K20" i="2"/>
  <c r="E18" i="2"/>
  <c r="M18" i="2"/>
  <c r="F18" i="2"/>
  <c r="N18" i="2"/>
  <c r="O18" i="2"/>
  <c r="G18" i="2"/>
  <c r="H18" i="2"/>
  <c r="D18" i="2"/>
  <c r="I18" i="2"/>
  <c r="J18" i="2"/>
  <c r="K18" i="2"/>
  <c r="L18" i="2"/>
  <c r="G4" i="3"/>
  <c r="G22" i="3" s="1"/>
  <c r="O4" i="3"/>
  <c r="O22" i="3" s="1"/>
  <c r="H4" i="3"/>
  <c r="H22" i="3" s="1"/>
  <c r="D4" i="2"/>
  <c r="D4" i="3" s="1"/>
  <c r="D22" i="3" s="1"/>
  <c r="I4" i="3"/>
  <c r="I22" i="3" s="1"/>
  <c r="J4" i="3"/>
  <c r="J22" i="3" s="1"/>
  <c r="K4" i="3"/>
  <c r="K22" i="3" s="1"/>
  <c r="L4" i="3"/>
  <c r="L22" i="3" s="1"/>
  <c r="E4" i="3"/>
  <c r="E22" i="3" s="1"/>
  <c r="M4" i="3"/>
  <c r="M22" i="3" s="1"/>
  <c r="N4" i="3"/>
  <c r="N22" i="3" s="1"/>
  <c r="E17" i="2"/>
  <c r="F3" i="2"/>
  <c r="E3" i="3"/>
  <c r="E21" i="3" s="1"/>
  <c r="C4" i="3"/>
  <c r="C9" i="3"/>
  <c r="C7" i="3"/>
  <c r="C5" i="3"/>
  <c r="C8" i="3"/>
  <c r="C6" i="3"/>
  <c r="G3" i="2" l="1"/>
  <c r="F17" i="2"/>
  <c r="F3" i="3"/>
  <c r="F21" i="3" s="1"/>
  <c r="E29" i="3"/>
  <c r="L29" i="3"/>
  <c r="G29" i="3"/>
  <c r="C26" i="3"/>
  <c r="C25" i="3"/>
  <c r="F29" i="3"/>
  <c r="J29" i="3"/>
  <c r="K29" i="3"/>
  <c r="C23" i="3"/>
  <c r="O29" i="3"/>
  <c r="C27" i="3"/>
  <c r="H29" i="3"/>
  <c r="M29" i="3"/>
  <c r="D29" i="3"/>
  <c r="C22" i="3"/>
  <c r="C24" i="3"/>
  <c r="N29" i="3"/>
  <c r="I29" i="3"/>
  <c r="H3" i="2" l="1"/>
  <c r="G17" i="2"/>
  <c r="G3" i="3"/>
  <c r="G21" i="3" s="1"/>
  <c r="C29" i="3"/>
  <c r="C30" i="3" s="1"/>
  <c r="I3" i="2" l="1"/>
  <c r="H17" i="2"/>
  <c r="H3" i="3"/>
  <c r="H21" i="3" s="1"/>
  <c r="J3" i="2" l="1"/>
  <c r="I17" i="2"/>
  <c r="I3" i="3"/>
  <c r="I21" i="3" s="1"/>
  <c r="K3" i="2" l="1"/>
  <c r="J17" i="2"/>
  <c r="J3" i="3"/>
  <c r="J21" i="3" s="1"/>
  <c r="L3" i="2" l="1"/>
  <c r="K17" i="2"/>
  <c r="K3" i="3"/>
  <c r="K21" i="3" s="1"/>
  <c r="M3" i="2" l="1"/>
  <c r="L17" i="2"/>
  <c r="L3" i="3"/>
  <c r="L21" i="3" s="1"/>
  <c r="N3" i="2" l="1"/>
  <c r="M17" i="2"/>
  <c r="M3" i="3"/>
  <c r="M21" i="3" s="1"/>
  <c r="O3" i="2" l="1"/>
  <c r="N17" i="2"/>
  <c r="N3" i="3"/>
  <c r="N21" i="3" s="1"/>
  <c r="O17" i="2" l="1"/>
  <c r="O3" i="3"/>
  <c r="O21" i="3" s="1"/>
</calcChain>
</file>

<file path=xl/sharedStrings.xml><?xml version="1.0" encoding="utf-8"?>
<sst xmlns="http://schemas.openxmlformats.org/spreadsheetml/2006/main" count="81" uniqueCount="22">
  <si>
    <t xml:space="preserve">Prodotto A </t>
  </si>
  <si>
    <t>Prodotto B</t>
  </si>
  <si>
    <t>Prodotto C</t>
  </si>
  <si>
    <t>Prodotto D</t>
  </si>
  <si>
    <t>Prodotto E</t>
  </si>
  <si>
    <t>Prodotto F</t>
  </si>
  <si>
    <t>Totale</t>
  </si>
  <si>
    <t>Prezzo</t>
  </si>
  <si>
    <t>Ricavi</t>
  </si>
  <si>
    <t>Variazione % prezzo</t>
  </si>
  <si>
    <t>Quantità</t>
  </si>
  <si>
    <t>Stagionalità Vendite</t>
  </si>
  <si>
    <t>Stagionalità B</t>
  </si>
  <si>
    <t>Satgionalità C</t>
  </si>
  <si>
    <t>Stagionalità D</t>
  </si>
  <si>
    <t>Satgionalità E</t>
  </si>
  <si>
    <t>Stagionalità F</t>
  </si>
  <si>
    <t>Stagionalità A</t>
  </si>
  <si>
    <t>Prezzi</t>
  </si>
  <si>
    <t xml:space="preserve">Ricavi </t>
  </si>
  <si>
    <t>Variazione % quantità</t>
  </si>
  <si>
    <t>aliquota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</si>
</sst>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410]mmm\-yy;@"/>
    <numFmt numFmtId="165" formatCode="_-* #,##0.00\ _€_-;\-* #,##0.00\ _€_-;_-* &quot;-&quot;??\ _€_-;_-@_-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  <font>
      <i/>
      <u val="singleAccounting"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 style="hair">
        <color indexed="64"/>
      </right>
      <top/>
      <bottom style="thick">
        <color indexed="64"/>
      </bottom>
      <diagonal/>
    </border>
    <border>
      <left style="hair">
        <color indexed="64"/>
      </left>
      <right style="double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/>
      <bottom style="thick">
        <color indexed="64"/>
      </bottom>
      <diagonal/>
    </border>
    <border>
      <left style="hair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82">
    <xf numFmtId="0" fontId="0" fillId="0" borderId="0" xfId="0"/>
    <xf numFmtId="0" fontId="0" fillId="0" borderId="1" xfId="0" applyBorder="1"/>
    <xf numFmtId="0" fontId="0" fillId="0" borderId="2" xfId="0" quotePrefix="1" applyBorder="1" applyAlignment="1">
      <alignment horizontal="center"/>
    </xf>
    <xf numFmtId="0" fontId="0" fillId="0" borderId="3" xfId="0" quotePrefix="1" applyBorder="1" applyAlignment="1">
      <alignment horizontal="center"/>
    </xf>
    <xf numFmtId="0" fontId="0" fillId="0" borderId="4" xfId="0" quotePrefix="1" applyBorder="1" applyAlignment="1">
      <alignment horizontal="left"/>
    </xf>
    <xf numFmtId="0" fontId="0" fillId="0" borderId="5" xfId="0" applyBorder="1"/>
    <xf numFmtId="0" fontId="0" fillId="0" borderId="4" xfId="0" applyBorder="1"/>
    <xf numFmtId="0" fontId="0" fillId="0" borderId="7" xfId="0" quotePrefix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2" fillId="0" borderId="12" xfId="0" quotePrefix="1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0" fillId="0" borderId="13" xfId="0" applyBorder="1"/>
    <xf numFmtId="0" fontId="0" fillId="0" borderId="17" xfId="0" applyBorder="1"/>
    <xf numFmtId="0" fontId="0" fillId="0" borderId="21" xfId="0" applyBorder="1"/>
    <xf numFmtId="17" fontId="0" fillId="0" borderId="22" xfId="0" quotePrefix="1" applyNumberFormat="1" applyBorder="1" applyAlignment="1">
      <alignment horizontal="center"/>
    </xf>
    <xf numFmtId="17" fontId="0" fillId="0" borderId="23" xfId="0" quotePrefix="1" applyNumberFormat="1" applyBorder="1" applyAlignment="1">
      <alignment horizontal="center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9" fontId="0" fillId="2" borderId="27" xfId="1" applyFont="1" applyFill="1" applyBorder="1"/>
    <xf numFmtId="9" fontId="0" fillId="2" borderId="5" xfId="1" applyFont="1" applyFill="1" applyBorder="1"/>
    <xf numFmtId="0" fontId="0" fillId="0" borderId="24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164" fontId="0" fillId="0" borderId="22" xfId="0" applyNumberFormat="1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25" xfId="0" applyNumberFormat="1" applyBorder="1" applyAlignment="1">
      <alignment horizontal="center"/>
    </xf>
    <xf numFmtId="0" fontId="0" fillId="0" borderId="29" xfId="0" applyBorder="1"/>
    <xf numFmtId="164" fontId="0" fillId="0" borderId="31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/>
    <xf numFmtId="0" fontId="3" fillId="0" borderId="35" xfId="0" applyFont="1" applyBorder="1"/>
    <xf numFmtId="0" fontId="3" fillId="0" borderId="0" xfId="0" applyFont="1"/>
    <xf numFmtId="0" fontId="0" fillId="3" borderId="8" xfId="0" applyFill="1" applyBorder="1"/>
    <xf numFmtId="0" fontId="0" fillId="3" borderId="5" xfId="0" applyFill="1" applyBorder="1"/>
    <xf numFmtId="0" fontId="0" fillId="3" borderId="25" xfId="0" applyFill="1" applyBorder="1"/>
    <xf numFmtId="0" fontId="3" fillId="0" borderId="24" xfId="0" applyFont="1" applyBorder="1"/>
    <xf numFmtId="0" fontId="3" fillId="0" borderId="21" xfId="0" applyFont="1" applyBorder="1"/>
    <xf numFmtId="0" fontId="4" fillId="0" borderId="24" xfId="0" applyFont="1" applyBorder="1"/>
    <xf numFmtId="9" fontId="0" fillId="2" borderId="43" xfId="0" applyNumberFormat="1" applyFill="1" applyBorder="1"/>
    <xf numFmtId="9" fontId="0" fillId="2" borderId="43" xfId="1" applyFont="1" applyFill="1" applyBorder="1"/>
    <xf numFmtId="43" fontId="0" fillId="2" borderId="5" xfId="2" applyFont="1" applyFill="1" applyBorder="1"/>
    <xf numFmtId="43" fontId="0" fillId="0" borderId="6" xfId="2" applyFont="1" applyBorder="1"/>
    <xf numFmtId="43" fontId="0" fillId="0" borderId="8" xfId="2" applyFont="1" applyBorder="1"/>
    <xf numFmtId="43" fontId="0" fillId="0" borderId="18" xfId="2" applyFont="1" applyBorder="1"/>
    <xf numFmtId="43" fontId="0" fillId="0" borderId="19" xfId="2" applyFont="1" applyBorder="1"/>
    <xf numFmtId="43" fontId="0" fillId="0" borderId="20" xfId="2" applyFont="1" applyBorder="1"/>
    <xf numFmtId="43" fontId="0" fillId="0" borderId="14" xfId="2" applyFont="1" applyBorder="1"/>
    <xf numFmtId="43" fontId="0" fillId="0" borderId="15" xfId="2" applyFont="1" applyBorder="1"/>
    <xf numFmtId="43" fontId="0" fillId="0" borderId="16" xfId="2" applyFont="1" applyBorder="1"/>
    <xf numFmtId="0" fontId="0" fillId="0" borderId="22" xfId="0" applyBorder="1"/>
    <xf numFmtId="0" fontId="0" fillId="0" borderId="27" xfId="0" applyBorder="1"/>
    <xf numFmtId="1" fontId="0" fillId="0" borderId="0" xfId="0" applyNumberFormat="1"/>
    <xf numFmtId="43" fontId="0" fillId="0" borderId="5" xfId="2" applyFont="1" applyBorder="1"/>
    <xf numFmtId="43" fontId="0" fillId="0" borderId="25" xfId="2" applyFont="1" applyBorder="1"/>
    <xf numFmtId="43" fontId="0" fillId="0" borderId="30" xfId="2" applyFont="1" applyBorder="1"/>
    <xf numFmtId="43" fontId="3" fillId="0" borderId="37" xfId="2" applyFont="1" applyBorder="1"/>
    <xf numFmtId="43" fontId="3" fillId="0" borderId="38" xfId="2" applyFont="1" applyBorder="1"/>
    <xf numFmtId="43" fontId="3" fillId="0" borderId="39" xfId="2" applyFont="1" applyBorder="1"/>
    <xf numFmtId="43" fontId="0" fillId="0" borderId="33" xfId="2" applyFont="1" applyBorder="1"/>
    <xf numFmtId="43" fontId="0" fillId="0" borderId="34" xfId="2" applyFont="1" applyBorder="1"/>
    <xf numFmtId="43" fontId="3" fillId="0" borderId="36" xfId="2" applyFont="1" applyBorder="1"/>
    <xf numFmtId="165" fontId="0" fillId="0" borderId="0" xfId="0" applyNumberFormat="1"/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9" fontId="0" fillId="0" borderId="28" xfId="1" applyFont="1" applyFill="1" applyBorder="1"/>
    <xf numFmtId="9" fontId="0" fillId="0" borderId="25" xfId="1" applyFont="1" applyFill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43" fontId="0" fillId="2" borderId="0" xfId="2" applyFont="1" applyFill="1" applyBorder="1"/>
    <xf numFmtId="43" fontId="0" fillId="0" borderId="0" xfId="2" applyFont="1" applyBorder="1"/>
    <xf numFmtId="0" fontId="0" fillId="0" borderId="0" xfId="0" applyBorder="1" applyAlignment="1">
      <alignment horizontal="center"/>
    </xf>
    <xf numFmtId="43" fontId="6" fillId="0" borderId="6" xfId="2" applyFont="1" applyFill="1" applyBorder="1"/>
    <xf numFmtId="0" fontId="1" fillId="0" borderId="0" xfId="0" applyFont="1"/>
    <xf numFmtId="9" fontId="0" fillId="4" borderId="0" xfId="0" applyNumberFormat="1" applyFill="1"/>
  </cellXfs>
  <cellStyles count="3">
    <cellStyle name="Migliaia" xfId="2" builtinId="3"/>
    <cellStyle name="Normale" xfId="0" builtinId="0"/>
    <cellStyle name="Percentual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29"/>
  <sheetViews>
    <sheetView showGridLines="0" tabSelected="1" topLeftCell="C4" zoomScaleNormal="100" workbookViewId="0">
      <selection activeCell="J14" sqref="J14"/>
    </sheetView>
  </sheetViews>
  <sheetFormatPr defaultRowHeight="12.75" x14ac:dyDescent="0.2"/>
  <cols>
    <col min="2" max="2" width="10.42578125" bestFit="1" customWidth="1"/>
    <col min="3" max="4" width="11" customWidth="1"/>
    <col min="5" max="5" width="12.28515625" bestFit="1" customWidth="1"/>
    <col min="6" max="7" width="11.7109375" bestFit="1" customWidth="1"/>
    <col min="8" max="8" width="12.28515625" bestFit="1" customWidth="1"/>
    <col min="9" max="9" width="3.5703125" customWidth="1"/>
    <col min="10" max="10" width="13.140625" bestFit="1" customWidth="1"/>
    <col min="11" max="11" width="13.140625" customWidth="1"/>
    <col min="12" max="12" width="10.42578125" bestFit="1" customWidth="1"/>
    <col min="13" max="14" width="11.7109375" bestFit="1" customWidth="1"/>
    <col min="15" max="15" width="11.5703125" bestFit="1" customWidth="1"/>
    <col min="16" max="16" width="10.7109375" bestFit="1" customWidth="1"/>
    <col min="17" max="17" width="1.5703125" customWidth="1"/>
    <col min="18" max="18" width="11.28515625" bestFit="1" customWidth="1"/>
  </cols>
  <sheetData>
    <row r="2" spans="1:15" ht="13.5" thickBot="1" x14ac:dyDescent="0.25">
      <c r="A2" s="80" t="s">
        <v>21</v>
      </c>
      <c r="B2" s="81">
        <v>0.22</v>
      </c>
    </row>
    <row r="3" spans="1:15" ht="13.5" thickBot="1" x14ac:dyDescent="0.25">
      <c r="E3" s="11"/>
      <c r="F3" s="68">
        <f>C5+1</f>
        <v>2024</v>
      </c>
      <c r="G3" s="68"/>
      <c r="H3" s="69"/>
      <c r="I3" s="78"/>
    </row>
    <row r="4" spans="1:15" ht="30" customHeight="1" thickBot="1" x14ac:dyDescent="0.25">
      <c r="E4" s="11"/>
      <c r="F4" s="12" t="s">
        <v>9</v>
      </c>
      <c r="G4" s="13" t="s">
        <v>20</v>
      </c>
      <c r="H4" s="9"/>
      <c r="I4" s="73"/>
    </row>
    <row r="5" spans="1:15" ht="13.5" thickBot="1" x14ac:dyDescent="0.25">
      <c r="C5" s="67">
        <v>2023</v>
      </c>
      <c r="D5" s="68"/>
      <c r="E5" s="69"/>
      <c r="F5" s="44">
        <v>0.04</v>
      </c>
      <c r="G5" s="43">
        <v>0.05</v>
      </c>
      <c r="H5" s="10"/>
      <c r="I5" s="73"/>
      <c r="M5" s="67">
        <v>2023</v>
      </c>
      <c r="N5" s="68"/>
      <c r="O5" s="69"/>
    </row>
    <row r="6" spans="1:15" x14ac:dyDescent="0.2">
      <c r="B6" s="1"/>
      <c r="C6" s="2" t="s">
        <v>7</v>
      </c>
      <c r="D6" s="2" t="s">
        <v>10</v>
      </c>
      <c r="E6" s="3" t="s">
        <v>8</v>
      </c>
      <c r="F6" s="7" t="s">
        <v>7</v>
      </c>
      <c r="G6" s="2" t="s">
        <v>10</v>
      </c>
      <c r="H6" s="3" t="s">
        <v>8</v>
      </c>
      <c r="I6" s="74"/>
      <c r="L6" s="1"/>
      <c r="M6" s="2" t="s">
        <v>7</v>
      </c>
      <c r="N6" s="2" t="s">
        <v>10</v>
      </c>
      <c r="O6" s="3" t="s">
        <v>8</v>
      </c>
    </row>
    <row r="7" spans="1:15" ht="15" x14ac:dyDescent="0.35">
      <c r="B7" s="4" t="s">
        <v>0</v>
      </c>
      <c r="C7" s="45">
        <v>100</v>
      </c>
      <c r="D7" s="45">
        <v>52</v>
      </c>
      <c r="E7" s="79">
        <f>C7*D7</f>
        <v>5200</v>
      </c>
      <c r="F7" s="47">
        <f>C7*(1+F$5)</f>
        <v>104</v>
      </c>
      <c r="G7" s="47">
        <f>D7*(1+G$5)</f>
        <v>54.6</v>
      </c>
      <c r="H7" s="79">
        <f>F7*G7</f>
        <v>5678.4000000000005</v>
      </c>
      <c r="I7" s="77"/>
      <c r="J7" s="66">
        <f>H7*aliquota_iva</f>
        <v>1249.248</v>
      </c>
      <c r="K7" s="66"/>
      <c r="L7" s="4" t="s">
        <v>0</v>
      </c>
      <c r="M7" s="45">
        <v>100</v>
      </c>
      <c r="N7" s="45">
        <v>52</v>
      </c>
      <c r="O7" s="46">
        <f>M7*N7</f>
        <v>5200</v>
      </c>
    </row>
    <row r="8" spans="1:15" ht="15" x14ac:dyDescent="0.35">
      <c r="B8" s="6" t="s">
        <v>1</v>
      </c>
      <c r="C8" s="45">
        <v>250</v>
      </c>
      <c r="D8" s="45">
        <v>300</v>
      </c>
      <c r="E8" s="79">
        <f t="shared" ref="E8:E12" si="0">C8*D8</f>
        <v>75000</v>
      </c>
      <c r="F8" s="47">
        <f t="shared" ref="F8:G12" si="1">C8*(1+F$5)</f>
        <v>260</v>
      </c>
      <c r="G8" s="47">
        <f t="shared" si="1"/>
        <v>315</v>
      </c>
      <c r="H8" s="79">
        <f t="shared" ref="H8:H12" si="2">F8*G8</f>
        <v>81900</v>
      </c>
      <c r="I8" s="77"/>
      <c r="J8" s="66">
        <f>H8*iva</f>
        <v>18018</v>
      </c>
      <c r="K8" s="66"/>
      <c r="L8" s="6" t="s">
        <v>1</v>
      </c>
      <c r="M8" s="45">
        <v>250</v>
      </c>
      <c r="N8" s="45">
        <v>300</v>
      </c>
      <c r="O8" s="46">
        <f t="shared" ref="O8:O12" si="3">M8*N8</f>
        <v>75000</v>
      </c>
    </row>
    <row r="9" spans="1:15" ht="15" x14ac:dyDescent="0.35">
      <c r="B9" s="6" t="s">
        <v>2</v>
      </c>
      <c r="C9" s="45">
        <v>350</v>
      </c>
      <c r="D9" s="45">
        <v>500</v>
      </c>
      <c r="E9" s="79">
        <f t="shared" si="0"/>
        <v>175000</v>
      </c>
      <c r="F9" s="47">
        <f t="shared" si="1"/>
        <v>364</v>
      </c>
      <c r="G9" s="47">
        <f t="shared" si="1"/>
        <v>525</v>
      </c>
      <c r="H9" s="79">
        <f t="shared" si="2"/>
        <v>191100</v>
      </c>
      <c r="I9" s="77"/>
      <c r="J9" s="66">
        <f>H9*iva</f>
        <v>42042</v>
      </c>
      <c r="K9" s="66"/>
      <c r="L9" s="6" t="s">
        <v>2</v>
      </c>
      <c r="M9" s="45">
        <v>350</v>
      </c>
      <c r="N9" s="45">
        <v>500</v>
      </c>
      <c r="O9" s="46">
        <f t="shared" si="3"/>
        <v>175000</v>
      </c>
    </row>
    <row r="10" spans="1:15" ht="15" x14ac:dyDescent="0.35">
      <c r="B10" s="6" t="s">
        <v>3</v>
      </c>
      <c r="C10" s="45">
        <v>157</v>
      </c>
      <c r="D10" s="45">
        <v>1500</v>
      </c>
      <c r="E10" s="79">
        <f t="shared" si="0"/>
        <v>235500</v>
      </c>
      <c r="F10" s="47">
        <f t="shared" si="1"/>
        <v>163.28</v>
      </c>
      <c r="G10" s="47">
        <f t="shared" si="1"/>
        <v>1575</v>
      </c>
      <c r="H10" s="79">
        <f t="shared" si="2"/>
        <v>257166</v>
      </c>
      <c r="I10" s="77"/>
      <c r="J10" s="66">
        <f>H10*iva</f>
        <v>56576.52</v>
      </c>
      <c r="K10" s="66"/>
      <c r="L10" s="6" t="s">
        <v>3</v>
      </c>
      <c r="M10" s="45">
        <v>157</v>
      </c>
      <c r="N10" s="45">
        <v>1500</v>
      </c>
      <c r="O10" s="46">
        <f t="shared" si="3"/>
        <v>235500</v>
      </c>
    </row>
    <row r="11" spans="1:15" ht="15" x14ac:dyDescent="0.35">
      <c r="B11" s="6" t="s">
        <v>4</v>
      </c>
      <c r="C11" s="45">
        <v>123</v>
      </c>
      <c r="D11" s="45">
        <v>750</v>
      </c>
      <c r="E11" s="79">
        <f t="shared" si="0"/>
        <v>92250</v>
      </c>
      <c r="F11" s="47">
        <f t="shared" si="1"/>
        <v>127.92</v>
      </c>
      <c r="G11" s="47">
        <f t="shared" si="1"/>
        <v>787.5</v>
      </c>
      <c r="H11" s="79">
        <f t="shared" si="2"/>
        <v>100737</v>
      </c>
      <c r="I11" s="77"/>
      <c r="J11" s="66">
        <f>H11*iva</f>
        <v>22162.14</v>
      </c>
      <c r="K11" s="66"/>
      <c r="L11" s="6" t="s">
        <v>4</v>
      </c>
      <c r="M11" s="45">
        <v>123</v>
      </c>
      <c r="N11" s="45">
        <v>750</v>
      </c>
      <c r="O11" s="46">
        <f t="shared" si="3"/>
        <v>92250</v>
      </c>
    </row>
    <row r="12" spans="1:15" ht="15" x14ac:dyDescent="0.35">
      <c r="B12" s="6" t="s">
        <v>5</v>
      </c>
      <c r="C12" s="45">
        <v>50</v>
      </c>
      <c r="D12" s="45">
        <v>350</v>
      </c>
      <c r="E12" s="79">
        <f t="shared" si="0"/>
        <v>17500</v>
      </c>
      <c r="F12" s="47">
        <f t="shared" si="1"/>
        <v>52</v>
      </c>
      <c r="G12" s="47">
        <f t="shared" si="1"/>
        <v>367.5</v>
      </c>
      <c r="H12" s="79">
        <f t="shared" si="2"/>
        <v>19110</v>
      </c>
      <c r="I12" s="77"/>
      <c r="J12" s="66">
        <f>H12*iva</f>
        <v>4204.2</v>
      </c>
      <c r="K12" s="66"/>
      <c r="L12" s="6" t="s">
        <v>5</v>
      </c>
      <c r="M12" s="45">
        <v>50</v>
      </c>
      <c r="N12" s="45">
        <v>350</v>
      </c>
      <c r="O12" s="46">
        <f t="shared" si="3"/>
        <v>17500</v>
      </c>
    </row>
    <row r="13" spans="1:15" ht="13.5" thickBot="1" x14ac:dyDescent="0.25">
      <c r="B13" s="15"/>
      <c r="C13" s="48"/>
      <c r="D13" s="48"/>
      <c r="E13" s="49"/>
      <c r="F13" s="50"/>
      <c r="G13" s="48"/>
      <c r="H13" s="49"/>
      <c r="I13" s="77"/>
      <c r="L13" s="15"/>
      <c r="M13" s="48"/>
      <c r="N13" s="48"/>
      <c r="O13" s="49"/>
    </row>
    <row r="14" spans="1:15" ht="14.25" thickTop="1" thickBot="1" x14ac:dyDescent="0.25">
      <c r="B14" s="14" t="s">
        <v>6</v>
      </c>
      <c r="C14" s="51"/>
      <c r="D14" s="51">
        <f>SUM(D7:D12)</f>
        <v>3452</v>
      </c>
      <c r="E14" s="52">
        <f>SUM(E7:E12)</f>
        <v>600450</v>
      </c>
      <c r="F14" s="53"/>
      <c r="G14" s="51">
        <f>SUM(G7:G12)</f>
        <v>3624.6</v>
      </c>
      <c r="H14" s="52">
        <f>SUM(H7:H12)</f>
        <v>655691.4</v>
      </c>
      <c r="I14" s="77"/>
      <c r="J14" s="66">
        <f>SUM(fatturato)*iva</f>
        <v>144252.10800000001</v>
      </c>
      <c r="K14" s="66"/>
      <c r="L14" s="14" t="s">
        <v>6</v>
      </c>
      <c r="M14" s="51"/>
      <c r="N14" s="51">
        <f>SUM(N7:N12)</f>
        <v>3452</v>
      </c>
      <c r="O14" s="52">
        <f>SUM(O7:O12)</f>
        <v>600450</v>
      </c>
    </row>
    <row r="20" spans="2:18" x14ac:dyDescent="0.2">
      <c r="C20" s="72">
        <v>2023</v>
      </c>
      <c r="D20" s="72"/>
      <c r="E20" s="72"/>
    </row>
    <row r="21" spans="2:18" x14ac:dyDescent="0.2">
      <c r="B21" s="73"/>
      <c r="C21" s="74" t="s">
        <v>7</v>
      </c>
      <c r="D21" s="74" t="s">
        <v>10</v>
      </c>
      <c r="E21" s="74" t="s">
        <v>8</v>
      </c>
    </row>
    <row r="22" spans="2:18" x14ac:dyDescent="0.2">
      <c r="B22" s="75" t="s">
        <v>0</v>
      </c>
      <c r="C22" s="76">
        <v>100</v>
      </c>
      <c r="D22" s="76">
        <v>52</v>
      </c>
      <c r="E22" s="77">
        <f>C22*D22</f>
        <v>5200</v>
      </c>
      <c r="H22" s="73"/>
      <c r="I22" s="73"/>
      <c r="J22" s="75" t="s">
        <v>0</v>
      </c>
      <c r="K22" s="75"/>
      <c r="L22" s="73" t="s">
        <v>1</v>
      </c>
      <c r="M22" s="73" t="s">
        <v>2</v>
      </c>
      <c r="N22" s="73" t="s">
        <v>3</v>
      </c>
      <c r="O22" s="73" t="s">
        <v>4</v>
      </c>
      <c r="P22" s="73" t="s">
        <v>5</v>
      </c>
      <c r="Q22" s="73"/>
      <c r="R22" s="73" t="s">
        <v>6</v>
      </c>
    </row>
    <row r="23" spans="2:18" x14ac:dyDescent="0.2">
      <c r="B23" s="73" t="s">
        <v>1</v>
      </c>
      <c r="C23" s="76">
        <v>250</v>
      </c>
      <c r="D23" s="76">
        <v>300</v>
      </c>
      <c r="E23" s="77">
        <f t="shared" ref="E23:E27" si="4">C23*D23</f>
        <v>75000</v>
      </c>
      <c r="H23" s="74" t="s">
        <v>7</v>
      </c>
      <c r="I23" s="74"/>
      <c r="J23" s="76">
        <v>100</v>
      </c>
      <c r="K23" s="76"/>
      <c r="L23" s="76">
        <v>250</v>
      </c>
      <c r="M23" s="76">
        <v>350</v>
      </c>
      <c r="N23" s="76">
        <v>157</v>
      </c>
      <c r="O23" s="76">
        <v>123</v>
      </c>
      <c r="P23" s="76">
        <v>50</v>
      </c>
      <c r="Q23" s="77"/>
      <c r="R23" s="77"/>
    </row>
    <row r="24" spans="2:18" x14ac:dyDescent="0.2">
      <c r="B24" s="73" t="s">
        <v>2</v>
      </c>
      <c r="C24" s="76">
        <v>350</v>
      </c>
      <c r="D24" s="76">
        <v>500</v>
      </c>
      <c r="E24" s="77">
        <f t="shared" si="4"/>
        <v>175000</v>
      </c>
      <c r="H24" s="74" t="s">
        <v>10</v>
      </c>
      <c r="I24" s="74"/>
      <c r="J24" s="76">
        <v>52</v>
      </c>
      <c r="K24" s="76"/>
      <c r="L24" s="76">
        <v>300</v>
      </c>
      <c r="M24" s="76">
        <v>500</v>
      </c>
      <c r="N24" s="76">
        <v>1500</v>
      </c>
      <c r="O24" s="76">
        <v>750</v>
      </c>
      <c r="P24" s="76">
        <v>350</v>
      </c>
      <c r="Q24" s="77"/>
      <c r="R24" s="77">
        <f>SUM(J24:P24)</f>
        <v>3452</v>
      </c>
    </row>
    <row r="25" spans="2:18" x14ac:dyDescent="0.2">
      <c r="B25" s="73" t="s">
        <v>3</v>
      </c>
      <c r="C25" s="76">
        <v>157</v>
      </c>
      <c r="D25" s="76">
        <v>1500</v>
      </c>
      <c r="E25" s="77">
        <f t="shared" si="4"/>
        <v>235500</v>
      </c>
      <c r="H25" s="74" t="s">
        <v>8</v>
      </c>
      <c r="I25" s="74"/>
      <c r="J25" s="77">
        <f>J23*J24</f>
        <v>5200</v>
      </c>
      <c r="K25" s="77"/>
      <c r="L25" s="77">
        <f>L23*L24</f>
        <v>75000</v>
      </c>
      <c r="M25" s="77">
        <f>M23*M24</f>
        <v>175000</v>
      </c>
      <c r="N25" s="77">
        <f>N23*N24</f>
        <v>235500</v>
      </c>
      <c r="O25" s="77">
        <f>O23*O24</f>
        <v>92250</v>
      </c>
      <c r="P25" s="77">
        <f>P23*P24</f>
        <v>17500</v>
      </c>
      <c r="Q25" s="77"/>
      <c r="R25" s="77">
        <f>SUM(J25:P25)</f>
        <v>600450</v>
      </c>
    </row>
    <row r="26" spans="2:18" x14ac:dyDescent="0.2">
      <c r="B26" s="73" t="s">
        <v>4</v>
      </c>
      <c r="C26" s="76">
        <v>123</v>
      </c>
      <c r="D26" s="76">
        <v>750</v>
      </c>
      <c r="E26" s="77">
        <f t="shared" si="4"/>
        <v>92250</v>
      </c>
    </row>
    <row r="27" spans="2:18" x14ac:dyDescent="0.2">
      <c r="B27" s="73" t="s">
        <v>5</v>
      </c>
      <c r="C27" s="76">
        <v>50</v>
      </c>
      <c r="D27" s="76">
        <v>350</v>
      </c>
      <c r="E27" s="77">
        <f t="shared" si="4"/>
        <v>17500</v>
      </c>
    </row>
    <row r="28" spans="2:18" x14ac:dyDescent="0.2">
      <c r="B28" s="73"/>
      <c r="C28" s="77"/>
      <c r="D28" s="77"/>
      <c r="E28" s="77"/>
    </row>
    <row r="29" spans="2:18" x14ac:dyDescent="0.2">
      <c r="B29" s="73" t="s">
        <v>6</v>
      </c>
      <c r="C29" s="77"/>
      <c r="D29" s="77">
        <f>SUM(D22:D27)</f>
        <v>3452</v>
      </c>
      <c r="E29" s="77">
        <f>SUM(E22:E27)</f>
        <v>600450</v>
      </c>
    </row>
  </sheetData>
  <mergeCells count="4">
    <mergeCell ref="C5:E5"/>
    <mergeCell ref="F3:H3"/>
    <mergeCell ref="C20:E20"/>
    <mergeCell ref="M5:O5"/>
  </mergeCells>
  <phoneticPr fontId="2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O39"/>
  <sheetViews>
    <sheetView showGridLines="0" topLeftCell="D1" zoomScale="145" zoomScaleNormal="145" workbookViewId="0">
      <selection activeCell="D4" sqref="D4:O9"/>
    </sheetView>
  </sheetViews>
  <sheetFormatPr defaultRowHeight="12.75" x14ac:dyDescent="0.2"/>
  <cols>
    <col min="2" max="2" width="10.42578125" bestFit="1" customWidth="1"/>
  </cols>
  <sheetData>
    <row r="2" spans="2:15" ht="13.5" thickBot="1" x14ac:dyDescent="0.25"/>
    <row r="3" spans="2:15" ht="13.5" thickTop="1" x14ac:dyDescent="0.2">
      <c r="B3" s="16"/>
      <c r="C3" s="54">
        <f>+Foglio1!F3</f>
        <v>2024</v>
      </c>
      <c r="D3" s="17">
        <f>DATE(C3,1,1)</f>
        <v>45292</v>
      </c>
      <c r="E3" s="17">
        <f>EOMONTH(D3,0)+1</f>
        <v>45323</v>
      </c>
      <c r="F3" s="17">
        <f t="shared" ref="F3:O3" si="0">EOMONTH(E3,0)+1</f>
        <v>45352</v>
      </c>
      <c r="G3" s="17">
        <f t="shared" si="0"/>
        <v>45383</v>
      </c>
      <c r="H3" s="17">
        <f t="shared" si="0"/>
        <v>45413</v>
      </c>
      <c r="I3" s="17">
        <f t="shared" si="0"/>
        <v>45444</v>
      </c>
      <c r="J3" s="17">
        <f t="shared" si="0"/>
        <v>45474</v>
      </c>
      <c r="K3" s="17">
        <f t="shared" si="0"/>
        <v>45505</v>
      </c>
      <c r="L3" s="17">
        <f t="shared" si="0"/>
        <v>45536</v>
      </c>
      <c r="M3" s="17">
        <f t="shared" si="0"/>
        <v>45566</v>
      </c>
      <c r="N3" s="17">
        <f t="shared" si="0"/>
        <v>45597</v>
      </c>
      <c r="O3" s="18">
        <f t="shared" si="0"/>
        <v>45627</v>
      </c>
    </row>
    <row r="4" spans="2:15" x14ac:dyDescent="0.2">
      <c r="B4" s="19" t="s">
        <v>0</v>
      </c>
      <c r="C4" s="5">
        <f>Foglio1!G7</f>
        <v>54.6</v>
      </c>
      <c r="D4" s="57">
        <f>$C4*D$13</f>
        <v>4.9636363199563629</v>
      </c>
      <c r="E4" s="57">
        <f t="shared" ref="E4:O9" si="1">$C4*E$13</f>
        <v>6.2045454545454541</v>
      </c>
      <c r="F4" s="57">
        <f t="shared" si="1"/>
        <v>4.4672727272727277</v>
      </c>
      <c r="G4" s="57">
        <f t="shared" si="1"/>
        <v>4.7154545454545458</v>
      </c>
      <c r="H4" s="57">
        <f t="shared" si="1"/>
        <v>7.9418181818181814</v>
      </c>
      <c r="I4" s="57">
        <f t="shared" si="1"/>
        <v>2.4818181818181819</v>
      </c>
      <c r="J4" s="57">
        <f t="shared" si="1"/>
        <v>3.7227272727272727</v>
      </c>
      <c r="K4" s="57">
        <f t="shared" si="1"/>
        <v>1.240909090909091</v>
      </c>
      <c r="L4" s="57">
        <f t="shared" si="1"/>
        <v>4.9636363636363638</v>
      </c>
      <c r="M4" s="57">
        <f t="shared" si="1"/>
        <v>7.1972727272727273</v>
      </c>
      <c r="N4" s="57">
        <f t="shared" si="1"/>
        <v>4.9636363636363638</v>
      </c>
      <c r="O4" s="58">
        <f t="shared" si="1"/>
        <v>1.7372727709527269</v>
      </c>
    </row>
    <row r="5" spans="2:15" x14ac:dyDescent="0.2">
      <c r="B5" s="19" t="s">
        <v>1</v>
      </c>
      <c r="C5" s="5">
        <f>Foglio1!G8</f>
        <v>315</v>
      </c>
      <c r="D5" s="57">
        <f t="shared" ref="D5:O9" si="2">$C5*D$13</f>
        <v>28.636363384363634</v>
      </c>
      <c r="E5" s="57">
        <f t="shared" si="1"/>
        <v>35.795454545454547</v>
      </c>
      <c r="F5" s="57">
        <f t="shared" si="1"/>
        <v>25.772727272727273</v>
      </c>
      <c r="G5" s="57">
        <f t="shared" si="1"/>
        <v>27.204545454545453</v>
      </c>
      <c r="H5" s="57">
        <f t="shared" si="1"/>
        <v>45.818181818181813</v>
      </c>
      <c r="I5" s="57">
        <f t="shared" si="1"/>
        <v>14.318181818181818</v>
      </c>
      <c r="J5" s="57">
        <f t="shared" si="1"/>
        <v>21.477272727272727</v>
      </c>
      <c r="K5" s="57">
        <f t="shared" si="1"/>
        <v>7.1590909090909092</v>
      </c>
      <c r="L5" s="57">
        <f t="shared" si="1"/>
        <v>28.636363636363637</v>
      </c>
      <c r="M5" s="57">
        <f t="shared" si="1"/>
        <v>41.522727272727266</v>
      </c>
      <c r="N5" s="57">
        <f t="shared" si="1"/>
        <v>28.636363636363637</v>
      </c>
      <c r="O5" s="58">
        <f t="shared" si="1"/>
        <v>10.022727524727271</v>
      </c>
    </row>
    <row r="6" spans="2:15" x14ac:dyDescent="0.2">
      <c r="B6" s="19" t="s">
        <v>2</v>
      </c>
      <c r="C6" s="5">
        <f>Foglio1!G9</f>
        <v>525</v>
      </c>
      <c r="D6" s="57">
        <f t="shared" si="2"/>
        <v>47.72727230727272</v>
      </c>
      <c r="E6" s="57">
        <f t="shared" si="1"/>
        <v>59.659090909090907</v>
      </c>
      <c r="F6" s="57">
        <f t="shared" si="1"/>
        <v>42.954545454545453</v>
      </c>
      <c r="G6" s="57">
        <f t="shared" si="1"/>
        <v>45.340909090909093</v>
      </c>
      <c r="H6" s="57">
        <f t="shared" si="1"/>
        <v>76.36363636363636</v>
      </c>
      <c r="I6" s="57">
        <f t="shared" si="1"/>
        <v>23.863636363636363</v>
      </c>
      <c r="J6" s="57">
        <f t="shared" si="1"/>
        <v>35.79545454545454</v>
      </c>
      <c r="K6" s="57">
        <f t="shared" si="1"/>
        <v>11.931818181818182</v>
      </c>
      <c r="L6" s="57">
        <f t="shared" si="1"/>
        <v>47.727272727272727</v>
      </c>
      <c r="M6" s="57">
        <f t="shared" si="1"/>
        <v>69.204545454545453</v>
      </c>
      <c r="N6" s="57">
        <f t="shared" si="1"/>
        <v>47.727272727272727</v>
      </c>
      <c r="O6" s="58">
        <f t="shared" si="1"/>
        <v>16.704545874545452</v>
      </c>
    </row>
    <row r="7" spans="2:15" x14ac:dyDescent="0.2">
      <c r="B7" s="19" t="s">
        <v>3</v>
      </c>
      <c r="C7" s="5">
        <f>Foglio1!G10</f>
        <v>1575</v>
      </c>
      <c r="D7" s="57">
        <f t="shared" si="2"/>
        <v>143.18181692181818</v>
      </c>
      <c r="E7" s="57">
        <f t="shared" si="1"/>
        <v>178.97727272727272</v>
      </c>
      <c r="F7" s="57">
        <f t="shared" si="1"/>
        <v>128.86363636363637</v>
      </c>
      <c r="G7" s="57">
        <f t="shared" si="1"/>
        <v>136.02272727272728</v>
      </c>
      <c r="H7" s="57">
        <f t="shared" si="1"/>
        <v>229.09090909090909</v>
      </c>
      <c r="I7" s="57">
        <f t="shared" si="1"/>
        <v>71.590909090909093</v>
      </c>
      <c r="J7" s="57">
        <f t="shared" si="1"/>
        <v>107.38636363636363</v>
      </c>
      <c r="K7" s="57">
        <f t="shared" si="1"/>
        <v>35.795454545454547</v>
      </c>
      <c r="L7" s="57">
        <f t="shared" si="1"/>
        <v>143.18181818181819</v>
      </c>
      <c r="M7" s="57">
        <f t="shared" si="1"/>
        <v>207.61363636363635</v>
      </c>
      <c r="N7" s="57">
        <f t="shared" si="1"/>
        <v>143.18181818181819</v>
      </c>
      <c r="O7" s="58">
        <f t="shared" si="1"/>
        <v>50.11363762363635</v>
      </c>
    </row>
    <row r="8" spans="2:15" x14ac:dyDescent="0.2">
      <c r="B8" s="19" t="s">
        <v>4</v>
      </c>
      <c r="C8" s="5">
        <f>Foglio1!G11</f>
        <v>787.5</v>
      </c>
      <c r="D8" s="57">
        <f t="shared" si="2"/>
        <v>71.590908460909091</v>
      </c>
      <c r="E8" s="57">
        <f t="shared" si="1"/>
        <v>89.48863636363636</v>
      </c>
      <c r="F8" s="57">
        <f t="shared" si="1"/>
        <v>64.431818181818187</v>
      </c>
      <c r="G8" s="57">
        <f t="shared" si="1"/>
        <v>68.01136363636364</v>
      </c>
      <c r="H8" s="57">
        <f t="shared" si="1"/>
        <v>114.54545454545455</v>
      </c>
      <c r="I8" s="57">
        <f t="shared" si="1"/>
        <v>35.795454545454547</v>
      </c>
      <c r="J8" s="57">
        <f t="shared" si="1"/>
        <v>53.693181818181813</v>
      </c>
      <c r="K8" s="57">
        <f t="shared" si="1"/>
        <v>17.897727272727273</v>
      </c>
      <c r="L8" s="57">
        <f t="shared" si="1"/>
        <v>71.590909090909093</v>
      </c>
      <c r="M8" s="57">
        <f t="shared" si="1"/>
        <v>103.80681818181817</v>
      </c>
      <c r="N8" s="57">
        <f t="shared" si="1"/>
        <v>71.590909090909093</v>
      </c>
      <c r="O8" s="58">
        <f t="shared" si="1"/>
        <v>25.056818811818175</v>
      </c>
    </row>
    <row r="9" spans="2:15" x14ac:dyDescent="0.2">
      <c r="B9" s="19" t="s">
        <v>5</v>
      </c>
      <c r="C9" s="5">
        <f>Foglio1!G12</f>
        <v>367.5</v>
      </c>
      <c r="D9" s="57">
        <f t="shared" si="2"/>
        <v>33.409090615090903</v>
      </c>
      <c r="E9" s="57">
        <f t="shared" si="1"/>
        <v>41.761363636363633</v>
      </c>
      <c r="F9" s="57">
        <f t="shared" si="1"/>
        <v>30.068181818181817</v>
      </c>
      <c r="G9" s="57">
        <f t="shared" si="1"/>
        <v>31.738636363636363</v>
      </c>
      <c r="H9" s="57">
        <f t="shared" si="1"/>
        <v>53.454545454545453</v>
      </c>
      <c r="I9" s="57">
        <f t="shared" si="1"/>
        <v>16.704545454545453</v>
      </c>
      <c r="J9" s="57">
        <f t="shared" si="1"/>
        <v>25.05681818181818</v>
      </c>
      <c r="K9" s="57">
        <f t="shared" si="1"/>
        <v>8.3522727272727266</v>
      </c>
      <c r="L9" s="57">
        <f t="shared" si="1"/>
        <v>33.409090909090907</v>
      </c>
      <c r="M9" s="57">
        <f t="shared" si="1"/>
        <v>48.443181818181813</v>
      </c>
      <c r="N9" s="57">
        <f t="shared" si="1"/>
        <v>33.409090909090907</v>
      </c>
      <c r="O9" s="58">
        <f t="shared" si="1"/>
        <v>11.693182112181816</v>
      </c>
    </row>
    <row r="10" spans="2:15" x14ac:dyDescent="0.2">
      <c r="B10" s="19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20"/>
    </row>
    <row r="11" spans="2:15" x14ac:dyDescent="0.2">
      <c r="B11" s="19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20"/>
    </row>
    <row r="12" spans="2:15" x14ac:dyDescent="0.2">
      <c r="B12" s="19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20"/>
    </row>
    <row r="13" spans="2:15" ht="13.5" thickBot="1" x14ac:dyDescent="0.25">
      <c r="B13" s="21" t="s">
        <v>11</v>
      </c>
      <c r="C13" s="55"/>
      <c r="D13" s="22">
        <v>9.0909090109090901E-2</v>
      </c>
      <c r="E13" s="22">
        <v>0.11363636363636363</v>
      </c>
      <c r="F13" s="22">
        <v>8.1818181818181818E-2</v>
      </c>
      <c r="G13" s="22">
        <v>8.6363636363636365E-2</v>
      </c>
      <c r="H13" s="22">
        <v>0.14545454545454545</v>
      </c>
      <c r="I13" s="22">
        <v>4.5454545454545456E-2</v>
      </c>
      <c r="J13" s="22">
        <v>6.8181818181818177E-2</v>
      </c>
      <c r="K13" s="22">
        <v>2.2727272727272728E-2</v>
      </c>
      <c r="L13" s="22">
        <v>9.0909090909090912E-2</v>
      </c>
      <c r="M13" s="22">
        <v>0.13181818181818181</v>
      </c>
      <c r="N13" s="22">
        <v>9.0909090909090912E-2</v>
      </c>
      <c r="O13" s="70">
        <f>1-SUM(D13:N13)</f>
        <v>3.1818182618181812E-2</v>
      </c>
    </row>
    <row r="14" spans="2:15" ht="13.5" thickTop="1" x14ac:dyDescent="0.2"/>
    <row r="16" spans="2:15" ht="13.5" thickBot="1" x14ac:dyDescent="0.25"/>
    <row r="17" spans="2:15" ht="13.5" thickTop="1" x14ac:dyDescent="0.2">
      <c r="B17" s="16"/>
      <c r="C17" s="54">
        <f>+C3</f>
        <v>2024</v>
      </c>
      <c r="D17" s="17">
        <f>+D3</f>
        <v>45292</v>
      </c>
      <c r="E17" s="17">
        <f t="shared" ref="D17:O17" si="3">+E3</f>
        <v>45323</v>
      </c>
      <c r="F17" s="17">
        <f t="shared" si="3"/>
        <v>45352</v>
      </c>
      <c r="G17" s="17">
        <f t="shared" si="3"/>
        <v>45383</v>
      </c>
      <c r="H17" s="17">
        <f t="shared" si="3"/>
        <v>45413</v>
      </c>
      <c r="I17" s="17">
        <f t="shared" si="3"/>
        <v>45444</v>
      </c>
      <c r="J17" s="17">
        <f t="shared" si="3"/>
        <v>45474</v>
      </c>
      <c r="K17" s="17">
        <f t="shared" si="3"/>
        <v>45505</v>
      </c>
      <c r="L17" s="17">
        <f t="shared" si="3"/>
        <v>45536</v>
      </c>
      <c r="M17" s="17">
        <f t="shared" si="3"/>
        <v>45566</v>
      </c>
      <c r="N17" s="17">
        <f t="shared" si="3"/>
        <v>45597</v>
      </c>
      <c r="O17" s="18">
        <f t="shared" si="3"/>
        <v>45627</v>
      </c>
    </row>
    <row r="18" spans="2:15" x14ac:dyDescent="0.2">
      <c r="B18" s="19" t="s">
        <v>0</v>
      </c>
      <c r="C18" s="5">
        <f>Foglio1!G7</f>
        <v>54.6</v>
      </c>
      <c r="D18" s="57">
        <f>$C18*D27</f>
        <v>4.9636363636363638</v>
      </c>
      <c r="E18" s="57">
        <f t="shared" ref="E18:O18" si="4">$C18*E27</f>
        <v>6.2045454545454541</v>
      </c>
      <c r="F18" s="57">
        <f t="shared" si="4"/>
        <v>4.4672727272727277</v>
      </c>
      <c r="G18" s="57">
        <f t="shared" si="4"/>
        <v>4.7154545454545458</v>
      </c>
      <c r="H18" s="57">
        <f t="shared" si="4"/>
        <v>7.9418181818181814</v>
      </c>
      <c r="I18" s="57">
        <f t="shared" si="4"/>
        <v>2.4818181818181819</v>
      </c>
      <c r="J18" s="57">
        <f t="shared" si="4"/>
        <v>3.7227272727272727</v>
      </c>
      <c r="K18" s="57">
        <f t="shared" si="4"/>
        <v>1.240909090909091</v>
      </c>
      <c r="L18" s="57">
        <f t="shared" si="4"/>
        <v>4.9636363636363638</v>
      </c>
      <c r="M18" s="57">
        <f t="shared" si="4"/>
        <v>7.1972727272727273</v>
      </c>
      <c r="N18" s="57">
        <f t="shared" si="4"/>
        <v>4.9636363636363638</v>
      </c>
      <c r="O18" s="58">
        <f t="shared" si="4"/>
        <v>1.7372727272727233</v>
      </c>
    </row>
    <row r="19" spans="2:15" x14ac:dyDescent="0.2">
      <c r="B19" s="19" t="s">
        <v>1</v>
      </c>
      <c r="C19" s="5">
        <f>Foglio1!G8</f>
        <v>315</v>
      </c>
      <c r="D19" s="57">
        <f t="shared" ref="D19:O19" si="5">$C19*D28</f>
        <v>15.75</v>
      </c>
      <c r="E19" s="57">
        <f t="shared" si="5"/>
        <v>31.5</v>
      </c>
      <c r="F19" s="57">
        <f t="shared" si="5"/>
        <v>47.25</v>
      </c>
      <c r="G19" s="57">
        <f t="shared" si="5"/>
        <v>22.05</v>
      </c>
      <c r="H19" s="57">
        <f t="shared" si="5"/>
        <v>34.65</v>
      </c>
      <c r="I19" s="57">
        <f t="shared" si="5"/>
        <v>9.4499999999999993</v>
      </c>
      <c r="J19" s="57">
        <f t="shared" si="5"/>
        <v>9.4499999999999993</v>
      </c>
      <c r="K19" s="57">
        <f t="shared" si="5"/>
        <v>0</v>
      </c>
      <c r="L19" s="57">
        <f t="shared" si="5"/>
        <v>63</v>
      </c>
      <c r="M19" s="57">
        <f t="shared" si="5"/>
        <v>31.5</v>
      </c>
      <c r="N19" s="57">
        <f t="shared" si="5"/>
        <v>28.349999999999998</v>
      </c>
      <c r="O19" s="58">
        <f t="shared" si="5"/>
        <v>22.050000000000018</v>
      </c>
    </row>
    <row r="20" spans="2:15" x14ac:dyDescent="0.2">
      <c r="B20" s="19" t="s">
        <v>2</v>
      </c>
      <c r="C20" s="5">
        <f>Foglio1!G9</f>
        <v>525</v>
      </c>
      <c r="D20" s="57">
        <f t="shared" ref="D20:O20" si="6">$C20*D29</f>
        <v>10.5</v>
      </c>
      <c r="E20" s="57">
        <f t="shared" si="6"/>
        <v>10.5</v>
      </c>
      <c r="F20" s="57">
        <f t="shared" si="6"/>
        <v>10.5</v>
      </c>
      <c r="G20" s="57">
        <f t="shared" si="6"/>
        <v>36.75</v>
      </c>
      <c r="H20" s="57">
        <f t="shared" si="6"/>
        <v>47.25</v>
      </c>
      <c r="I20" s="57">
        <f t="shared" si="6"/>
        <v>63</v>
      </c>
      <c r="J20" s="57">
        <f t="shared" si="6"/>
        <v>78.75</v>
      </c>
      <c r="K20" s="57">
        <f t="shared" si="6"/>
        <v>94.5</v>
      </c>
      <c r="L20" s="57">
        <f t="shared" si="6"/>
        <v>78.75</v>
      </c>
      <c r="M20" s="57">
        <f t="shared" si="6"/>
        <v>63</v>
      </c>
      <c r="N20" s="57">
        <f t="shared" si="6"/>
        <v>15.75</v>
      </c>
      <c r="O20" s="58">
        <f t="shared" si="6"/>
        <v>15.750000000000014</v>
      </c>
    </row>
    <row r="21" spans="2:15" x14ac:dyDescent="0.2">
      <c r="B21" s="19" t="s">
        <v>3</v>
      </c>
      <c r="C21" s="5">
        <f>Foglio1!G10</f>
        <v>1575</v>
      </c>
      <c r="D21" s="57">
        <f t="shared" ref="D21:O21" si="7">$C21*D30</f>
        <v>157.5</v>
      </c>
      <c r="E21" s="57">
        <f t="shared" si="7"/>
        <v>157.5</v>
      </c>
      <c r="F21" s="57">
        <f t="shared" si="7"/>
        <v>157.5</v>
      </c>
      <c r="G21" s="57">
        <f t="shared" si="7"/>
        <v>157.5</v>
      </c>
      <c r="H21" s="57">
        <f t="shared" si="7"/>
        <v>157.5</v>
      </c>
      <c r="I21" s="57">
        <f t="shared" si="7"/>
        <v>157.5</v>
      </c>
      <c r="J21" s="57">
        <f t="shared" si="7"/>
        <v>157.5</v>
      </c>
      <c r="K21" s="57">
        <f t="shared" si="7"/>
        <v>0</v>
      </c>
      <c r="L21" s="57">
        <f t="shared" si="7"/>
        <v>157.5</v>
      </c>
      <c r="M21" s="57">
        <f t="shared" si="7"/>
        <v>157.5</v>
      </c>
      <c r="N21" s="57">
        <f t="shared" si="7"/>
        <v>157.5</v>
      </c>
      <c r="O21" s="58">
        <f t="shared" si="7"/>
        <v>0</v>
      </c>
    </row>
    <row r="22" spans="2:15" x14ac:dyDescent="0.2">
      <c r="B22" s="19" t="s">
        <v>4</v>
      </c>
      <c r="C22" s="5">
        <f>Foglio1!G11</f>
        <v>787.5</v>
      </c>
      <c r="D22" s="57">
        <f t="shared" ref="D22:O22" si="8">$C22*D31</f>
        <v>65.625</v>
      </c>
      <c r="E22" s="57">
        <f t="shared" si="8"/>
        <v>65.625</v>
      </c>
      <c r="F22" s="57">
        <f t="shared" si="8"/>
        <v>65.625</v>
      </c>
      <c r="G22" s="57">
        <f t="shared" si="8"/>
        <v>65.625</v>
      </c>
      <c r="H22" s="57">
        <f t="shared" si="8"/>
        <v>65.625</v>
      </c>
      <c r="I22" s="57">
        <f t="shared" si="8"/>
        <v>65.625</v>
      </c>
      <c r="J22" s="57">
        <f t="shared" si="8"/>
        <v>65.625</v>
      </c>
      <c r="K22" s="57">
        <f t="shared" si="8"/>
        <v>65.625</v>
      </c>
      <c r="L22" s="57">
        <f t="shared" si="8"/>
        <v>65.625</v>
      </c>
      <c r="M22" s="57">
        <f t="shared" si="8"/>
        <v>65.625</v>
      </c>
      <c r="N22" s="57">
        <f t="shared" si="8"/>
        <v>65.625</v>
      </c>
      <c r="O22" s="58">
        <f t="shared" si="8"/>
        <v>65.624999999999943</v>
      </c>
    </row>
    <row r="23" spans="2:15" x14ac:dyDescent="0.2">
      <c r="B23" s="19" t="s">
        <v>5</v>
      </c>
      <c r="C23" s="5">
        <f>Foglio1!G12</f>
        <v>367.5</v>
      </c>
      <c r="D23" s="57">
        <f t="shared" ref="D23:O23" si="9">$C23*D32</f>
        <v>0</v>
      </c>
      <c r="E23" s="57">
        <f t="shared" si="9"/>
        <v>0</v>
      </c>
      <c r="F23" s="57">
        <f t="shared" si="9"/>
        <v>0</v>
      </c>
      <c r="G23" s="57">
        <f t="shared" si="9"/>
        <v>73.5</v>
      </c>
      <c r="H23" s="57">
        <f t="shared" si="9"/>
        <v>73.5</v>
      </c>
      <c r="I23" s="57">
        <f t="shared" si="9"/>
        <v>73.5</v>
      </c>
      <c r="J23" s="57">
        <f t="shared" si="9"/>
        <v>0</v>
      </c>
      <c r="K23" s="57">
        <f t="shared" si="9"/>
        <v>0</v>
      </c>
      <c r="L23" s="57">
        <f t="shared" si="9"/>
        <v>73.5</v>
      </c>
      <c r="M23" s="57">
        <f t="shared" si="9"/>
        <v>36.75</v>
      </c>
      <c r="N23" s="57">
        <f t="shared" si="9"/>
        <v>36.75</v>
      </c>
      <c r="O23" s="58">
        <f t="shared" si="9"/>
        <v>0</v>
      </c>
    </row>
    <row r="24" spans="2:15" x14ac:dyDescent="0.2">
      <c r="B24" s="19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20"/>
    </row>
    <row r="25" spans="2:15" x14ac:dyDescent="0.2">
      <c r="B25" s="19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20"/>
    </row>
    <row r="26" spans="2:15" x14ac:dyDescent="0.2">
      <c r="B26" s="19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20"/>
    </row>
    <row r="27" spans="2:15" x14ac:dyDescent="0.2">
      <c r="B27" s="24" t="s">
        <v>17</v>
      </c>
      <c r="C27" s="5"/>
      <c r="D27" s="23">
        <v>9.0909090909090912E-2</v>
      </c>
      <c r="E27" s="23">
        <v>0.11363636363636363</v>
      </c>
      <c r="F27" s="23">
        <v>8.1818181818181818E-2</v>
      </c>
      <c r="G27" s="23">
        <v>8.6363636363636365E-2</v>
      </c>
      <c r="H27" s="23">
        <v>0.14545454545454545</v>
      </c>
      <c r="I27" s="23">
        <v>4.5454545454545456E-2</v>
      </c>
      <c r="J27" s="23">
        <v>6.8181818181818177E-2</v>
      </c>
      <c r="K27" s="23">
        <v>2.2727272727272728E-2</v>
      </c>
      <c r="L27" s="23">
        <v>9.0909090909090912E-2</v>
      </c>
      <c r="M27" s="23">
        <v>0.13181818181818181</v>
      </c>
      <c r="N27" s="23">
        <v>9.0909090909090912E-2</v>
      </c>
      <c r="O27" s="71">
        <f t="shared" ref="O27:O32" si="10">1-SUM(D27:N27)</f>
        <v>3.1818181818181746E-2</v>
      </c>
    </row>
    <row r="28" spans="2:15" x14ac:dyDescent="0.2">
      <c r="B28" s="19" t="s">
        <v>12</v>
      </c>
      <c r="C28" s="5"/>
      <c r="D28" s="23">
        <v>0.05</v>
      </c>
      <c r="E28" s="23">
        <v>0.1</v>
      </c>
      <c r="F28" s="23">
        <v>0.15</v>
      </c>
      <c r="G28" s="23">
        <v>7.0000000000000007E-2</v>
      </c>
      <c r="H28" s="23">
        <v>0.11</v>
      </c>
      <c r="I28" s="23">
        <v>0.03</v>
      </c>
      <c r="J28" s="23">
        <v>0.03</v>
      </c>
      <c r="K28" s="23">
        <v>0</v>
      </c>
      <c r="L28" s="23">
        <v>0.2</v>
      </c>
      <c r="M28" s="23">
        <v>0.1</v>
      </c>
      <c r="N28" s="23">
        <v>0.09</v>
      </c>
      <c r="O28" s="71">
        <f t="shared" si="10"/>
        <v>7.0000000000000062E-2</v>
      </c>
    </row>
    <row r="29" spans="2:15" x14ac:dyDescent="0.2">
      <c r="B29" s="24" t="s">
        <v>13</v>
      </c>
      <c r="C29" s="5"/>
      <c r="D29" s="23">
        <v>0.02</v>
      </c>
      <c r="E29" s="23">
        <v>0.02</v>
      </c>
      <c r="F29" s="23">
        <v>0.02</v>
      </c>
      <c r="G29" s="23">
        <v>7.0000000000000007E-2</v>
      </c>
      <c r="H29" s="23">
        <v>0.09</v>
      </c>
      <c r="I29" s="23">
        <v>0.12</v>
      </c>
      <c r="J29" s="23">
        <v>0.15</v>
      </c>
      <c r="K29" s="23">
        <v>0.18</v>
      </c>
      <c r="L29" s="23">
        <v>0.15</v>
      </c>
      <c r="M29" s="23">
        <v>0.12</v>
      </c>
      <c r="N29" s="23">
        <v>0.03</v>
      </c>
      <c r="O29" s="71">
        <f t="shared" si="10"/>
        <v>3.0000000000000027E-2</v>
      </c>
    </row>
    <row r="30" spans="2:15" x14ac:dyDescent="0.2">
      <c r="B30" s="24" t="s">
        <v>14</v>
      </c>
      <c r="C30" s="5"/>
      <c r="D30" s="23">
        <v>0.1</v>
      </c>
      <c r="E30" s="23">
        <v>0.1</v>
      </c>
      <c r="F30" s="23">
        <v>0.1</v>
      </c>
      <c r="G30" s="23">
        <v>0.1</v>
      </c>
      <c r="H30" s="23">
        <v>0.1</v>
      </c>
      <c r="I30" s="23">
        <v>0.1</v>
      </c>
      <c r="J30" s="23">
        <v>0.1</v>
      </c>
      <c r="K30" s="23">
        <v>0</v>
      </c>
      <c r="L30" s="23">
        <v>0.1</v>
      </c>
      <c r="M30" s="23">
        <v>0.1</v>
      </c>
      <c r="N30" s="23">
        <v>0.1</v>
      </c>
      <c r="O30" s="71">
        <f t="shared" si="10"/>
        <v>0</v>
      </c>
    </row>
    <row r="31" spans="2:15" x14ac:dyDescent="0.2">
      <c r="B31" s="24" t="s">
        <v>15</v>
      </c>
      <c r="C31" s="5"/>
      <c r="D31" s="23">
        <f>1/12</f>
        <v>8.3333333333333329E-2</v>
      </c>
      <c r="E31" s="23">
        <f t="shared" ref="E31:N31" si="11">1/12</f>
        <v>8.3333333333333329E-2</v>
      </c>
      <c r="F31" s="23">
        <f t="shared" si="11"/>
        <v>8.3333333333333329E-2</v>
      </c>
      <c r="G31" s="23">
        <f t="shared" si="11"/>
        <v>8.3333333333333329E-2</v>
      </c>
      <c r="H31" s="23">
        <f t="shared" si="11"/>
        <v>8.3333333333333329E-2</v>
      </c>
      <c r="I31" s="23">
        <f t="shared" si="11"/>
        <v>8.3333333333333329E-2</v>
      </c>
      <c r="J31" s="23">
        <f t="shared" si="11"/>
        <v>8.3333333333333329E-2</v>
      </c>
      <c r="K31" s="23">
        <f t="shared" si="11"/>
        <v>8.3333333333333329E-2</v>
      </c>
      <c r="L31" s="23">
        <f t="shared" si="11"/>
        <v>8.3333333333333329E-2</v>
      </c>
      <c r="M31" s="23">
        <f t="shared" si="11"/>
        <v>8.3333333333333329E-2</v>
      </c>
      <c r="N31" s="23">
        <f t="shared" si="11"/>
        <v>8.3333333333333329E-2</v>
      </c>
      <c r="O31" s="71">
        <f t="shared" si="10"/>
        <v>8.3333333333333259E-2</v>
      </c>
    </row>
    <row r="32" spans="2:15" ht="13.5" thickBot="1" x14ac:dyDescent="0.25">
      <c r="B32" s="25" t="s">
        <v>16</v>
      </c>
      <c r="C32" s="55"/>
      <c r="D32" s="22">
        <v>0</v>
      </c>
      <c r="E32" s="22">
        <v>0</v>
      </c>
      <c r="F32" s="22">
        <v>0</v>
      </c>
      <c r="G32" s="22">
        <v>0.2</v>
      </c>
      <c r="H32" s="22">
        <v>0.2</v>
      </c>
      <c r="I32" s="22">
        <v>0.2</v>
      </c>
      <c r="J32" s="22">
        <v>0</v>
      </c>
      <c r="K32" s="22">
        <v>0</v>
      </c>
      <c r="L32" s="22">
        <v>0.2</v>
      </c>
      <c r="M32" s="22">
        <v>0.1</v>
      </c>
      <c r="N32" s="22">
        <v>0.1</v>
      </c>
      <c r="O32" s="70">
        <f t="shared" si="10"/>
        <v>0</v>
      </c>
    </row>
    <row r="33" spans="5:5" ht="13.5" thickTop="1" x14ac:dyDescent="0.2"/>
    <row r="37" spans="5:5" x14ac:dyDescent="0.2">
      <c r="E37" s="56"/>
    </row>
    <row r="38" spans="5:5" x14ac:dyDescent="0.2">
      <c r="E38" s="56"/>
    </row>
    <row r="39" spans="5:5" x14ac:dyDescent="0.2">
      <c r="E39" s="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O30"/>
  <sheetViews>
    <sheetView showGridLines="0" zoomScaleNormal="100" workbookViewId="0">
      <selection activeCell="C29" sqref="C29"/>
    </sheetView>
  </sheetViews>
  <sheetFormatPr defaultRowHeight="12.75" x14ac:dyDescent="0.2"/>
  <cols>
    <col min="2" max="2" width="10.42578125" bestFit="1" customWidth="1"/>
    <col min="3" max="3" width="11.28515625" bestFit="1" customWidth="1"/>
    <col min="4" max="4" width="11" bestFit="1" customWidth="1"/>
    <col min="5" max="15" width="10.42578125" bestFit="1" customWidth="1"/>
  </cols>
  <sheetData>
    <row r="2" spans="2:15" ht="13.5" thickBot="1" x14ac:dyDescent="0.25"/>
    <row r="3" spans="2:15" ht="13.5" thickTop="1" x14ac:dyDescent="0.2">
      <c r="B3" s="41" t="s">
        <v>10</v>
      </c>
      <c r="C3" s="33">
        <f>Foglio2!C3</f>
        <v>2024</v>
      </c>
      <c r="D3" s="31">
        <f>Foglio2!D3</f>
        <v>45292</v>
      </c>
      <c r="E3" s="26">
        <f>Foglio2!E3</f>
        <v>45323</v>
      </c>
      <c r="F3" s="26">
        <f>Foglio2!F3</f>
        <v>45352</v>
      </c>
      <c r="G3" s="26">
        <f>Foglio2!G3</f>
        <v>45383</v>
      </c>
      <c r="H3" s="26">
        <f>Foglio2!H3</f>
        <v>45413</v>
      </c>
      <c r="I3" s="26">
        <f>Foglio2!I3</f>
        <v>45444</v>
      </c>
      <c r="J3" s="26">
        <f>Foglio2!J3</f>
        <v>45474</v>
      </c>
      <c r="K3" s="26">
        <f>Foglio2!K3</f>
        <v>45505</v>
      </c>
      <c r="L3" s="26">
        <f>Foglio2!L3</f>
        <v>45536</v>
      </c>
      <c r="M3" s="26">
        <f>Foglio2!M3</f>
        <v>45566</v>
      </c>
      <c r="N3" s="26">
        <f>Foglio2!N3</f>
        <v>45597</v>
      </c>
      <c r="O3" s="27">
        <f>Foglio2!O3</f>
        <v>45627</v>
      </c>
    </row>
    <row r="4" spans="2:15" x14ac:dyDescent="0.2">
      <c r="B4" s="42" t="str">
        <f>Foglio2!B4</f>
        <v xml:space="preserve">Prodotto A </v>
      </c>
      <c r="C4" s="34">
        <f>Foglio2!C4</f>
        <v>54.6</v>
      </c>
      <c r="D4" s="47">
        <f>Foglio2!D4</f>
        <v>4.9636363199563629</v>
      </c>
      <c r="E4" s="57">
        <f>Foglio2!E4</f>
        <v>6.2045454545454541</v>
      </c>
      <c r="F4" s="57">
        <f>Foglio2!F4</f>
        <v>4.4672727272727277</v>
      </c>
      <c r="G4" s="57">
        <f>Foglio2!G4</f>
        <v>4.7154545454545458</v>
      </c>
      <c r="H4" s="57">
        <f>Foglio2!H4</f>
        <v>7.9418181818181814</v>
      </c>
      <c r="I4" s="57">
        <f>Foglio2!I4</f>
        <v>2.4818181818181819</v>
      </c>
      <c r="J4" s="57">
        <f>Foglio2!J4</f>
        <v>3.7227272727272727</v>
      </c>
      <c r="K4" s="57">
        <f>Foglio2!K4</f>
        <v>1.240909090909091</v>
      </c>
      <c r="L4" s="57">
        <f>Foglio2!L4</f>
        <v>4.9636363636363638</v>
      </c>
      <c r="M4" s="57">
        <f>Foglio2!M4</f>
        <v>7.1972727272727273</v>
      </c>
      <c r="N4" s="57">
        <f>Foglio2!N4</f>
        <v>4.9636363636363638</v>
      </c>
      <c r="O4" s="58">
        <f>Foglio2!O4</f>
        <v>1.7372727709527269</v>
      </c>
    </row>
    <row r="5" spans="2:15" x14ac:dyDescent="0.2">
      <c r="B5" s="19" t="str">
        <f>Foglio2!B5</f>
        <v>Prodotto B</v>
      </c>
      <c r="C5" s="34">
        <f>Foglio2!C5</f>
        <v>315</v>
      </c>
      <c r="D5" s="47">
        <f>Foglio2!D5</f>
        <v>28.636363384363634</v>
      </c>
      <c r="E5" s="57">
        <f>Foglio2!E5</f>
        <v>35.795454545454547</v>
      </c>
      <c r="F5" s="57">
        <f>Foglio2!F5</f>
        <v>25.772727272727273</v>
      </c>
      <c r="G5" s="57">
        <f>Foglio2!G5</f>
        <v>27.204545454545453</v>
      </c>
      <c r="H5" s="57">
        <f>Foglio2!H5</f>
        <v>45.818181818181813</v>
      </c>
      <c r="I5" s="57">
        <f>Foglio2!I5</f>
        <v>14.318181818181818</v>
      </c>
      <c r="J5" s="57">
        <f>Foglio2!J5</f>
        <v>21.477272727272727</v>
      </c>
      <c r="K5" s="57">
        <f>Foglio2!K5</f>
        <v>7.1590909090909092</v>
      </c>
      <c r="L5" s="57">
        <f>Foglio2!L5</f>
        <v>28.636363636363637</v>
      </c>
      <c r="M5" s="57">
        <f>Foglio2!M5</f>
        <v>41.522727272727266</v>
      </c>
      <c r="N5" s="57">
        <f>Foglio2!N5</f>
        <v>28.636363636363637</v>
      </c>
      <c r="O5" s="58">
        <f>Foglio2!O5</f>
        <v>10.022727524727271</v>
      </c>
    </row>
    <row r="6" spans="2:15" x14ac:dyDescent="0.2">
      <c r="B6" s="19" t="str">
        <f>Foglio2!B6</f>
        <v>Prodotto C</v>
      </c>
      <c r="C6" s="34">
        <f>Foglio2!C6</f>
        <v>525</v>
      </c>
      <c r="D6" s="47">
        <f>Foglio2!D6</f>
        <v>47.72727230727272</v>
      </c>
      <c r="E6" s="57">
        <f>Foglio2!E6</f>
        <v>59.659090909090907</v>
      </c>
      <c r="F6" s="57">
        <f>Foglio2!F6</f>
        <v>42.954545454545453</v>
      </c>
      <c r="G6" s="57">
        <f>Foglio2!G6</f>
        <v>45.340909090909093</v>
      </c>
      <c r="H6" s="57">
        <f>Foglio2!H6</f>
        <v>76.36363636363636</v>
      </c>
      <c r="I6" s="57">
        <f>Foglio2!I6</f>
        <v>23.863636363636363</v>
      </c>
      <c r="J6" s="57">
        <f>Foglio2!J6</f>
        <v>35.79545454545454</v>
      </c>
      <c r="K6" s="57">
        <f>Foglio2!K6</f>
        <v>11.931818181818182</v>
      </c>
      <c r="L6" s="57">
        <f>Foglio2!L6</f>
        <v>47.727272727272727</v>
      </c>
      <c r="M6" s="57">
        <f>Foglio2!M6</f>
        <v>69.204545454545453</v>
      </c>
      <c r="N6" s="57">
        <f>Foglio2!N6</f>
        <v>47.727272727272727</v>
      </c>
      <c r="O6" s="58">
        <f>Foglio2!O6</f>
        <v>16.704545874545452</v>
      </c>
    </row>
    <row r="7" spans="2:15" x14ac:dyDescent="0.2">
      <c r="B7" s="19" t="str">
        <f>Foglio2!B7</f>
        <v>Prodotto D</v>
      </c>
      <c r="C7" s="34">
        <f>Foglio2!C7</f>
        <v>1575</v>
      </c>
      <c r="D7" s="47">
        <f>Foglio2!D7</f>
        <v>143.18181692181818</v>
      </c>
      <c r="E7" s="57">
        <f>Foglio2!E7</f>
        <v>178.97727272727272</v>
      </c>
      <c r="F7" s="57">
        <f>Foglio2!F7</f>
        <v>128.86363636363637</v>
      </c>
      <c r="G7" s="57">
        <f>Foglio2!G7</f>
        <v>136.02272727272728</v>
      </c>
      <c r="H7" s="57">
        <f>Foglio2!H7</f>
        <v>229.09090909090909</v>
      </c>
      <c r="I7" s="57">
        <f>Foglio2!I7</f>
        <v>71.590909090909093</v>
      </c>
      <c r="J7" s="57">
        <f>Foglio2!J7</f>
        <v>107.38636363636363</v>
      </c>
      <c r="K7" s="57">
        <f>Foglio2!K7</f>
        <v>35.795454545454547</v>
      </c>
      <c r="L7" s="57">
        <f>Foglio2!L7</f>
        <v>143.18181818181819</v>
      </c>
      <c r="M7" s="57">
        <f>Foglio2!M7</f>
        <v>207.61363636363635</v>
      </c>
      <c r="N7" s="57">
        <f>Foglio2!N7</f>
        <v>143.18181818181819</v>
      </c>
      <c r="O7" s="58">
        <f>Foglio2!O7</f>
        <v>50.11363762363635</v>
      </c>
    </row>
    <row r="8" spans="2:15" x14ac:dyDescent="0.2">
      <c r="B8" s="19" t="str">
        <f>Foglio2!B8</f>
        <v>Prodotto E</v>
      </c>
      <c r="C8" s="34">
        <f>Foglio2!C8</f>
        <v>787.5</v>
      </c>
      <c r="D8" s="47">
        <f>Foglio2!D8</f>
        <v>71.590908460909091</v>
      </c>
      <c r="E8" s="57">
        <f>Foglio2!E8</f>
        <v>89.48863636363636</v>
      </c>
      <c r="F8" s="57">
        <f>Foglio2!F8</f>
        <v>64.431818181818187</v>
      </c>
      <c r="G8" s="57">
        <f>Foglio2!G8</f>
        <v>68.01136363636364</v>
      </c>
      <c r="H8" s="57">
        <f>Foglio2!H8</f>
        <v>114.54545454545455</v>
      </c>
      <c r="I8" s="57">
        <f>Foglio2!I8</f>
        <v>35.795454545454547</v>
      </c>
      <c r="J8" s="57">
        <f>Foglio2!J8</f>
        <v>53.693181818181813</v>
      </c>
      <c r="K8" s="57">
        <f>Foglio2!K8</f>
        <v>17.897727272727273</v>
      </c>
      <c r="L8" s="57">
        <f>Foglio2!L8</f>
        <v>71.590909090909093</v>
      </c>
      <c r="M8" s="57">
        <f>Foglio2!M8</f>
        <v>103.80681818181817</v>
      </c>
      <c r="N8" s="57">
        <f>Foglio2!N8</f>
        <v>71.590909090909093</v>
      </c>
      <c r="O8" s="58">
        <f>Foglio2!O8</f>
        <v>25.056818811818175</v>
      </c>
    </row>
    <row r="9" spans="2:15" x14ac:dyDescent="0.2">
      <c r="B9" s="19" t="str">
        <f>Foglio2!B9</f>
        <v>Prodotto F</v>
      </c>
      <c r="C9" s="34">
        <f>Foglio2!C9</f>
        <v>367.5</v>
      </c>
      <c r="D9" s="47">
        <f>Foglio2!D9</f>
        <v>33.409090615090903</v>
      </c>
      <c r="E9" s="57">
        <f>Foglio2!E9</f>
        <v>41.761363636363633</v>
      </c>
      <c r="F9" s="57">
        <f>Foglio2!F9</f>
        <v>30.068181818181817</v>
      </c>
      <c r="G9" s="57">
        <f>Foglio2!G9</f>
        <v>31.738636363636363</v>
      </c>
      <c r="H9" s="57">
        <f>Foglio2!H9</f>
        <v>53.454545454545453</v>
      </c>
      <c r="I9" s="57">
        <f>Foglio2!I9</f>
        <v>16.704545454545453</v>
      </c>
      <c r="J9" s="57">
        <f>Foglio2!J9</f>
        <v>25.05681818181818</v>
      </c>
      <c r="K9" s="57">
        <f>Foglio2!K9</f>
        <v>8.3522727272727266</v>
      </c>
      <c r="L9" s="57">
        <f>Foglio2!L9</f>
        <v>33.409090909090907</v>
      </c>
      <c r="M9" s="57">
        <f>Foglio2!M9</f>
        <v>48.443181818181813</v>
      </c>
      <c r="N9" s="57">
        <f>Foglio2!N9</f>
        <v>33.409090909090907</v>
      </c>
      <c r="O9" s="58">
        <f>Foglio2!O9</f>
        <v>11.693182112181816</v>
      </c>
    </row>
    <row r="10" spans="2:15" x14ac:dyDescent="0.2">
      <c r="B10" s="19"/>
      <c r="C10" s="34"/>
      <c r="D10" s="8"/>
      <c r="E10" s="5"/>
      <c r="F10" s="5"/>
      <c r="G10" s="5"/>
      <c r="H10" s="5"/>
      <c r="I10" s="5"/>
      <c r="J10" s="5"/>
      <c r="K10" s="5"/>
      <c r="L10" s="5"/>
      <c r="M10" s="5"/>
      <c r="N10" s="5"/>
      <c r="O10" s="20"/>
    </row>
    <row r="11" spans="2:15" x14ac:dyDescent="0.2">
      <c r="B11" s="19"/>
      <c r="C11" s="34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20"/>
    </row>
    <row r="12" spans="2:15" x14ac:dyDescent="0.2">
      <c r="B12" s="40" t="s">
        <v>18</v>
      </c>
      <c r="C12" s="34">
        <f>C3</f>
        <v>2024</v>
      </c>
      <c r="D12" s="37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9"/>
    </row>
    <row r="13" spans="2:15" x14ac:dyDescent="0.2">
      <c r="B13" s="19" t="s">
        <v>0</v>
      </c>
      <c r="C13" s="34">
        <f>Foglio1!F7</f>
        <v>104</v>
      </c>
      <c r="D13" s="37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9"/>
    </row>
    <row r="14" spans="2:15" x14ac:dyDescent="0.2">
      <c r="B14" s="19" t="s">
        <v>1</v>
      </c>
      <c r="C14" s="34">
        <f>Foglio1!F8</f>
        <v>260</v>
      </c>
      <c r="D14" s="37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9"/>
    </row>
    <row r="15" spans="2:15" x14ac:dyDescent="0.2">
      <c r="B15" s="19" t="s">
        <v>2</v>
      </c>
      <c r="C15" s="34">
        <f>Foglio1!F9</f>
        <v>364</v>
      </c>
      <c r="D15" s="37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9"/>
    </row>
    <row r="16" spans="2:15" x14ac:dyDescent="0.2">
      <c r="B16" s="19" t="s">
        <v>3</v>
      </c>
      <c r="C16" s="34">
        <f>Foglio1!F10</f>
        <v>163.28</v>
      </c>
      <c r="D16" s="37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9"/>
    </row>
    <row r="17" spans="2:15" x14ac:dyDescent="0.2">
      <c r="B17" s="19" t="s">
        <v>4</v>
      </c>
      <c r="C17" s="34">
        <f>Foglio1!F11</f>
        <v>127.92</v>
      </c>
      <c r="D17" s="37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9"/>
    </row>
    <row r="18" spans="2:15" x14ac:dyDescent="0.2">
      <c r="B18" s="19" t="s">
        <v>5</v>
      </c>
      <c r="C18" s="34">
        <f>Foglio1!F12</f>
        <v>52</v>
      </c>
      <c r="D18" s="37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9"/>
    </row>
    <row r="19" spans="2:15" x14ac:dyDescent="0.2">
      <c r="B19" s="19"/>
      <c r="C19" s="34"/>
      <c r="D19" s="8"/>
      <c r="E19" s="5"/>
      <c r="F19" s="5"/>
      <c r="G19" s="5"/>
      <c r="H19" s="5"/>
      <c r="I19" s="5"/>
      <c r="J19" s="5"/>
      <c r="K19" s="5"/>
      <c r="L19" s="5"/>
      <c r="M19" s="5"/>
      <c r="N19" s="5"/>
      <c r="O19" s="20"/>
    </row>
    <row r="20" spans="2:15" x14ac:dyDescent="0.2">
      <c r="B20" s="19"/>
      <c r="C20" s="34"/>
      <c r="D20" s="8"/>
      <c r="E20" s="5"/>
      <c r="F20" s="5"/>
      <c r="G20" s="5"/>
      <c r="H20" s="5"/>
      <c r="I20" s="5"/>
      <c r="J20" s="5"/>
      <c r="K20" s="5"/>
      <c r="L20" s="5"/>
      <c r="M20" s="5"/>
      <c r="N20" s="5"/>
      <c r="O20" s="20"/>
    </row>
    <row r="21" spans="2:15" x14ac:dyDescent="0.2">
      <c r="B21" s="40" t="s">
        <v>19</v>
      </c>
      <c r="C21" s="34">
        <f>C12</f>
        <v>2024</v>
      </c>
      <c r="D21" s="32">
        <f>D3</f>
        <v>45292</v>
      </c>
      <c r="E21" s="28">
        <f t="shared" ref="E21:O21" si="0">E3</f>
        <v>45323</v>
      </c>
      <c r="F21" s="28">
        <f t="shared" si="0"/>
        <v>45352</v>
      </c>
      <c r="G21" s="28">
        <f t="shared" si="0"/>
        <v>45383</v>
      </c>
      <c r="H21" s="28">
        <f t="shared" si="0"/>
        <v>45413</v>
      </c>
      <c r="I21" s="28">
        <f t="shared" si="0"/>
        <v>45444</v>
      </c>
      <c r="J21" s="28">
        <f t="shared" si="0"/>
        <v>45474</v>
      </c>
      <c r="K21" s="28">
        <f t="shared" si="0"/>
        <v>45505</v>
      </c>
      <c r="L21" s="28">
        <f t="shared" si="0"/>
        <v>45536</v>
      </c>
      <c r="M21" s="28">
        <f t="shared" si="0"/>
        <v>45566</v>
      </c>
      <c r="N21" s="28">
        <f t="shared" si="0"/>
        <v>45597</v>
      </c>
      <c r="O21" s="29">
        <f t="shared" si="0"/>
        <v>45627</v>
      </c>
    </row>
    <row r="22" spans="2:15" x14ac:dyDescent="0.2">
      <c r="B22" s="19" t="s">
        <v>0</v>
      </c>
      <c r="C22" s="63">
        <f t="shared" ref="C22:C27" si="1">SUM(D22:O22)</f>
        <v>5678.4</v>
      </c>
      <c r="D22" s="47">
        <f>$C13*D4</f>
        <v>516.2181772754617</v>
      </c>
      <c r="E22" s="57">
        <f t="shared" ref="E22:O22" si="2">$C13*E4</f>
        <v>645.27272727272725</v>
      </c>
      <c r="F22" s="57">
        <f t="shared" si="2"/>
        <v>464.59636363636366</v>
      </c>
      <c r="G22" s="57">
        <f t="shared" si="2"/>
        <v>490.40727272727275</v>
      </c>
      <c r="H22" s="57">
        <f t="shared" si="2"/>
        <v>825.94909090909084</v>
      </c>
      <c r="I22" s="57">
        <f t="shared" si="2"/>
        <v>258.10909090909092</v>
      </c>
      <c r="J22" s="57">
        <f t="shared" si="2"/>
        <v>387.16363636363633</v>
      </c>
      <c r="K22" s="57">
        <f t="shared" si="2"/>
        <v>129.05454545454546</v>
      </c>
      <c r="L22" s="57">
        <f t="shared" si="2"/>
        <v>516.21818181818185</v>
      </c>
      <c r="M22" s="57">
        <f t="shared" si="2"/>
        <v>748.51636363636362</v>
      </c>
      <c r="N22" s="57">
        <f t="shared" si="2"/>
        <v>516.21818181818185</v>
      </c>
      <c r="O22" s="58">
        <f t="shared" si="2"/>
        <v>180.6763681790836</v>
      </c>
    </row>
    <row r="23" spans="2:15" x14ac:dyDescent="0.2">
      <c r="B23" s="19" t="s">
        <v>1</v>
      </c>
      <c r="C23" s="63">
        <f t="shared" si="1"/>
        <v>81900</v>
      </c>
      <c r="D23" s="47">
        <f t="shared" ref="D23:O23" si="3">$C14*D5</f>
        <v>7445.4544799345449</v>
      </c>
      <c r="E23" s="57">
        <f t="shared" si="3"/>
        <v>9306.818181818182</v>
      </c>
      <c r="F23" s="57">
        <f t="shared" si="3"/>
        <v>6700.909090909091</v>
      </c>
      <c r="G23" s="57">
        <f t="shared" si="3"/>
        <v>7073.181818181818</v>
      </c>
      <c r="H23" s="57">
        <f t="shared" si="3"/>
        <v>11912.727272727272</v>
      </c>
      <c r="I23" s="57">
        <f t="shared" si="3"/>
        <v>3722.727272727273</v>
      </c>
      <c r="J23" s="57">
        <f t="shared" si="3"/>
        <v>5584.090909090909</v>
      </c>
      <c r="K23" s="57">
        <f t="shared" si="3"/>
        <v>1861.3636363636365</v>
      </c>
      <c r="L23" s="57">
        <f t="shared" si="3"/>
        <v>7445.454545454546</v>
      </c>
      <c r="M23" s="57">
        <f t="shared" si="3"/>
        <v>10795.90909090909</v>
      </c>
      <c r="N23" s="57">
        <f t="shared" si="3"/>
        <v>7445.454545454546</v>
      </c>
      <c r="O23" s="58">
        <f t="shared" si="3"/>
        <v>2605.9091564290907</v>
      </c>
    </row>
    <row r="24" spans="2:15" x14ac:dyDescent="0.2">
      <c r="B24" s="19" t="s">
        <v>2</v>
      </c>
      <c r="C24" s="63">
        <f t="shared" si="1"/>
        <v>191100</v>
      </c>
      <c r="D24" s="47">
        <f t="shared" ref="D24:O24" si="4">$C15*D6</f>
        <v>17372.72711984727</v>
      </c>
      <c r="E24" s="57">
        <f t="shared" si="4"/>
        <v>21715.909090909088</v>
      </c>
      <c r="F24" s="57">
        <f t="shared" si="4"/>
        <v>15635.454545454544</v>
      </c>
      <c r="G24" s="57">
        <f t="shared" si="4"/>
        <v>16504.090909090912</v>
      </c>
      <c r="H24" s="57">
        <f t="shared" si="4"/>
        <v>27796.363636363636</v>
      </c>
      <c r="I24" s="57">
        <f t="shared" si="4"/>
        <v>8686.363636363636</v>
      </c>
      <c r="J24" s="57">
        <f t="shared" si="4"/>
        <v>13029.545454545452</v>
      </c>
      <c r="K24" s="57">
        <f t="shared" si="4"/>
        <v>4343.181818181818</v>
      </c>
      <c r="L24" s="57">
        <f t="shared" si="4"/>
        <v>17372.727272727272</v>
      </c>
      <c r="M24" s="57">
        <f t="shared" si="4"/>
        <v>25190.454545454544</v>
      </c>
      <c r="N24" s="57">
        <f t="shared" si="4"/>
        <v>17372.727272727272</v>
      </c>
      <c r="O24" s="58">
        <f t="shared" si="4"/>
        <v>6080.4546983345444</v>
      </c>
    </row>
    <row r="25" spans="2:15" x14ac:dyDescent="0.2">
      <c r="B25" s="19" t="s">
        <v>3</v>
      </c>
      <c r="C25" s="63">
        <f t="shared" si="1"/>
        <v>257165.99999999997</v>
      </c>
      <c r="D25" s="47">
        <f t="shared" ref="D25:O25" si="5">$C16*D7</f>
        <v>23378.727066994474</v>
      </c>
      <c r="E25" s="57">
        <f t="shared" si="5"/>
        <v>29223.409090909088</v>
      </c>
      <c r="F25" s="57">
        <f t="shared" si="5"/>
        <v>21040.854545454546</v>
      </c>
      <c r="G25" s="57">
        <f t="shared" si="5"/>
        <v>22209.790909090909</v>
      </c>
      <c r="H25" s="57">
        <f t="shared" si="5"/>
        <v>37405.963636363638</v>
      </c>
      <c r="I25" s="57">
        <f t="shared" si="5"/>
        <v>11689.363636363636</v>
      </c>
      <c r="J25" s="57">
        <f t="shared" si="5"/>
        <v>17534.045454545452</v>
      </c>
      <c r="K25" s="57">
        <f t="shared" si="5"/>
        <v>5844.681818181818</v>
      </c>
      <c r="L25" s="57">
        <f t="shared" si="5"/>
        <v>23378.727272727272</v>
      </c>
      <c r="M25" s="57">
        <f t="shared" si="5"/>
        <v>33899.154545454541</v>
      </c>
      <c r="N25" s="57">
        <f t="shared" si="5"/>
        <v>23378.727272727272</v>
      </c>
      <c r="O25" s="58">
        <f t="shared" si="5"/>
        <v>8182.5547511873438</v>
      </c>
    </row>
    <row r="26" spans="2:15" x14ac:dyDescent="0.2">
      <c r="B26" s="19" t="s">
        <v>4</v>
      </c>
      <c r="C26" s="63">
        <f t="shared" si="1"/>
        <v>100737.00000000001</v>
      </c>
      <c r="D26" s="47">
        <f t="shared" ref="D26:O26" si="6">$C17*D8</f>
        <v>9157.9090103194903</v>
      </c>
      <c r="E26" s="57">
        <f t="shared" si="6"/>
        <v>11447.386363636364</v>
      </c>
      <c r="F26" s="57">
        <f t="shared" si="6"/>
        <v>8242.1181818181831</v>
      </c>
      <c r="G26" s="57">
        <f t="shared" si="6"/>
        <v>8700.0136363636375</v>
      </c>
      <c r="H26" s="57">
        <f t="shared" si="6"/>
        <v>14652.654545454547</v>
      </c>
      <c r="I26" s="57">
        <f t="shared" si="6"/>
        <v>4578.954545454546</v>
      </c>
      <c r="J26" s="57">
        <f t="shared" si="6"/>
        <v>6868.431818181818</v>
      </c>
      <c r="K26" s="57">
        <f t="shared" si="6"/>
        <v>2289.477272727273</v>
      </c>
      <c r="L26" s="57">
        <f t="shared" si="6"/>
        <v>9157.9090909090919</v>
      </c>
      <c r="M26" s="57">
        <f t="shared" si="6"/>
        <v>13278.968181818182</v>
      </c>
      <c r="N26" s="57">
        <f t="shared" si="6"/>
        <v>9157.9090909090919</v>
      </c>
      <c r="O26" s="58">
        <f t="shared" si="6"/>
        <v>3205.2682624077811</v>
      </c>
    </row>
    <row r="27" spans="2:15" x14ac:dyDescent="0.2">
      <c r="B27" s="19" t="s">
        <v>5</v>
      </c>
      <c r="C27" s="63">
        <f t="shared" si="1"/>
        <v>19109.999999999996</v>
      </c>
      <c r="D27" s="47">
        <f t="shared" ref="D27:O27" si="7">$C18*D9</f>
        <v>1737.272711984727</v>
      </c>
      <c r="E27" s="57">
        <f t="shared" si="7"/>
        <v>2171.590909090909</v>
      </c>
      <c r="F27" s="57">
        <f t="shared" si="7"/>
        <v>1563.5454545454545</v>
      </c>
      <c r="G27" s="57">
        <f t="shared" si="7"/>
        <v>1650.409090909091</v>
      </c>
      <c r="H27" s="57">
        <f t="shared" si="7"/>
        <v>2779.6363636363635</v>
      </c>
      <c r="I27" s="57">
        <f t="shared" si="7"/>
        <v>868.63636363636351</v>
      </c>
      <c r="J27" s="57">
        <f t="shared" si="7"/>
        <v>1302.9545454545453</v>
      </c>
      <c r="K27" s="57">
        <f t="shared" si="7"/>
        <v>434.31818181818176</v>
      </c>
      <c r="L27" s="57">
        <f t="shared" si="7"/>
        <v>1737.272727272727</v>
      </c>
      <c r="M27" s="57">
        <f t="shared" si="7"/>
        <v>2519.045454545454</v>
      </c>
      <c r="N27" s="57">
        <f t="shared" si="7"/>
        <v>1737.272727272727</v>
      </c>
      <c r="O27" s="58">
        <f t="shared" si="7"/>
        <v>608.04546983345449</v>
      </c>
    </row>
    <row r="28" spans="2:15" ht="13.5" thickBot="1" x14ac:dyDescent="0.25">
      <c r="B28" s="30"/>
      <c r="C28" s="64"/>
      <c r="D28" s="50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59"/>
    </row>
    <row r="29" spans="2:15" s="36" customFormat="1" ht="14.25" thickTop="1" thickBot="1" x14ac:dyDescent="0.25">
      <c r="B29" s="35" t="s">
        <v>6</v>
      </c>
      <c r="C29" s="65">
        <f>SUM(C22:C27)</f>
        <v>655691.4</v>
      </c>
      <c r="D29" s="60">
        <f t="shared" ref="D29:O29" si="8">SUM(D22:D27)</f>
        <v>59608.308566355961</v>
      </c>
      <c r="E29" s="61">
        <f t="shared" si="8"/>
        <v>74510.386363636368</v>
      </c>
      <c r="F29" s="61">
        <f t="shared" si="8"/>
        <v>53647.47818181818</v>
      </c>
      <c r="G29" s="61">
        <f t="shared" si="8"/>
        <v>56627.893636363631</v>
      </c>
      <c r="H29" s="61">
        <f t="shared" si="8"/>
        <v>95373.294545454541</v>
      </c>
      <c r="I29" s="61">
        <f t="shared" si="8"/>
        <v>29804.154545454545</v>
      </c>
      <c r="J29" s="61">
        <f t="shared" si="8"/>
        <v>44706.231818181805</v>
      </c>
      <c r="K29" s="61">
        <f t="shared" si="8"/>
        <v>14902.077272727272</v>
      </c>
      <c r="L29" s="61">
        <f t="shared" si="8"/>
        <v>59608.30909090909</v>
      </c>
      <c r="M29" s="61">
        <f t="shared" si="8"/>
        <v>86432.048181818187</v>
      </c>
      <c r="N29" s="61">
        <f t="shared" si="8"/>
        <v>59608.30909090909</v>
      </c>
      <c r="O29" s="62">
        <f t="shared" si="8"/>
        <v>20862.908706371298</v>
      </c>
    </row>
    <row r="30" spans="2:15" ht="13.5" thickTop="1" x14ac:dyDescent="0.2">
      <c r="C30" s="66">
        <f>C29-Foglio1!H14</f>
        <v>0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fatturato</vt:lpstr>
      <vt:lpstr>iva</vt:lpstr>
    </vt:vector>
  </TitlesOfParts>
  <Company>Brown &amp; Co.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Emmanuele Vietti</dc:creator>
  <cp:lastModifiedBy>Emmanuele Vietti</cp:lastModifiedBy>
  <cp:lastPrinted>2019-09-26T16:13:13Z</cp:lastPrinted>
  <dcterms:created xsi:type="dcterms:W3CDTF">2005-05-23T14:35:29Z</dcterms:created>
  <dcterms:modified xsi:type="dcterms:W3CDTF">2023-09-19T12:11:34Z</dcterms:modified>
</cp:coreProperties>
</file>